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Documentos Compartilhados/CONTRATOS/LICITACOES/00 PGE AGÊNCIAS/2023/PE - AG - Caruaru/Histórico/Histórico/Edital PE 0540 2023 TV AG 2 itens Caruaru PE/"/>
    </mc:Choice>
  </mc:AlternateContent>
  <xr:revisionPtr revIDLastSave="46" documentId="13_ncr:1_{C27540DB-6106-4203-9F70-4CD97CE964B4}" xr6:coauthVersionLast="47" xr6:coauthVersionMax="47" xr10:uidLastSave="{F38ADAE0-07CF-45AC-A680-FFA2E44337BD}"/>
  <bookViews>
    <workbookView xWindow="23880" yWindow="-120" windowWidth="24240" windowHeight="13290" xr2:uid="{00000000-000D-0000-FFFF-FFFF00000000}"/>
  </bookViews>
  <sheets>
    <sheet name="ITEM II" sheetId="1" r:id="rId1"/>
    <sheet name="REL UNID ITEM II" sheetId="2" r:id="rId2"/>
  </sheets>
  <definedNames>
    <definedName name="_xlnm._FilterDatabase" localSheetId="1" hidden="1">'REL UNID ITEM II'!$A$3:$L$3</definedName>
    <definedName name="_xlnm.Print_Area" localSheetId="0">'ITEM II'!$A$2:$M$80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0" i="1" l="1"/>
  <c r="L68" i="1"/>
  <c r="L66" i="1"/>
  <c r="L64" i="1"/>
  <c r="L62" i="1"/>
  <c r="L61" i="1"/>
  <c r="L59" i="1"/>
  <c r="L58" i="1"/>
  <c r="L55" i="1"/>
  <c r="L54" i="1"/>
  <c r="L51" i="1"/>
  <c r="L50" i="1"/>
  <c r="L49" i="1"/>
  <c r="L48" i="1"/>
  <c r="L47" i="1"/>
  <c r="L45" i="1"/>
  <c r="L44" i="1"/>
  <c r="J40" i="1"/>
  <c r="J39" i="1"/>
  <c r="J34" i="1"/>
  <c r="J33" i="1"/>
  <c r="J32" i="1"/>
  <c r="J31" i="1"/>
  <c r="J30" i="1"/>
  <c r="J29" i="1"/>
  <c r="J28" i="1"/>
  <c r="J27" i="1"/>
  <c r="G34" i="1"/>
  <c r="G33" i="1"/>
  <c r="G32" i="1"/>
  <c r="G31" i="1"/>
  <c r="G30" i="1"/>
  <c r="G29" i="1"/>
  <c r="G28" i="1"/>
  <c r="G27" i="1"/>
  <c r="J22" i="1"/>
  <c r="J21" i="1"/>
  <c r="J20" i="1"/>
  <c r="G22" i="1"/>
  <c r="G21" i="1"/>
  <c r="G20" i="1"/>
  <c r="J15" i="1"/>
  <c r="J14" i="1"/>
  <c r="G15" i="1"/>
  <c r="G14" i="1"/>
  <c r="H40" i="1" l="1"/>
  <c r="E34" i="1"/>
  <c r="H34" i="1"/>
  <c r="H22" i="1"/>
  <c r="E22" i="1"/>
  <c r="E15" i="1"/>
  <c r="H15" i="1"/>
</calcChain>
</file>

<file path=xl/sharedStrings.xml><?xml version="1.0" encoding="utf-8"?>
<sst xmlns="http://schemas.openxmlformats.org/spreadsheetml/2006/main" count="300" uniqueCount="150">
  <si>
    <t>MUNICÍPIO</t>
  </si>
  <si>
    <t>Quantitativo médio de embarques mensais</t>
  </si>
  <si>
    <t>Preço individual por embarque</t>
  </si>
  <si>
    <t>Preço mensal total</t>
  </si>
  <si>
    <t>URBANO</t>
  </si>
  <si>
    <t>Tesouraria / Agência</t>
  </si>
  <si>
    <t>Tesouraria/BB/Outras instituições financeiras/Outras empresas transportadoras de valores locais</t>
  </si>
  <si>
    <t>TOTAL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</si>
  <si>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</si>
  <si>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</si>
  <si>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</si>
  <si>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</si>
  <si>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</si>
  <si>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</si>
  <si>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</si>
  <si>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</si>
  <si>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</si>
  <si>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</si>
  <si>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</si>
  <si>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</si>
  <si>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</si>
  <si>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</si>
  <si>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</si>
  <si>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</si>
  <si>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</si>
  <si>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</si>
  <si>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</si>
  <si>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CUSTÓDIA / MÊS</t>
  </si>
  <si>
    <t>OPERA COM PENHOR</t>
  </si>
  <si>
    <t>OPERA COM CÂMBIO</t>
  </si>
  <si>
    <t>CÓDIGO UNIDADE</t>
  </si>
  <si>
    <t>NOME UNIDADE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</si>
  <si>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</si>
  <si>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</si>
  <si>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</si>
  <si>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</si>
  <si>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</si>
  <si>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</si>
  <si>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</si>
  <si>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</si>
  <si>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</si>
  <si>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 xml:space="preserve">EMBARQUES INTERMUNICIPAIS / MÊS </t>
  </si>
  <si>
    <t>SUBTOTAL</t>
  </si>
  <si>
    <t>Quantitativo Esporádico</t>
  </si>
  <si>
    <t>EMBARQUES SERVIÇOS ESPORÁDICOS</t>
  </si>
  <si>
    <t>SUBTOTAL 1</t>
  </si>
  <si>
    <t>SUBTOTAL 2</t>
  </si>
  <si>
    <t>EMERGENCIAL</t>
  </si>
  <si>
    <t>PROGRAMADO</t>
  </si>
  <si>
    <t>FRANQUIA / EXCEDENTE</t>
  </si>
  <si>
    <t>Franquia de embarques mensais</t>
  </si>
  <si>
    <t>Preço individual por embarque (Franquia ou Excedente)</t>
  </si>
  <si>
    <t>Preço mensal total para os embarques  da Franquia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</si>
  <si>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</si>
  <si>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</si>
  <si>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</si>
  <si>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</si>
  <si>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</si>
  <si>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>ROTEIRO URBANO 
(Municípios até 100 km da Base/Garagem de Atendimento - ida/volta)</t>
  </si>
  <si>
    <t xml:space="preserve">QUILOMETRAGEM ROTEIRO INTERURBANO 
(Distância percorrida no trajeto "Base/Garagem de Atendimento - Município" - Ida/Volta) </t>
  </si>
  <si>
    <t>QUANTIDADE DE CAIXAS DE MOEDAS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</si>
  <si>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</si>
  <si>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</si>
  <si>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</si>
  <si>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</si>
  <si>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</si>
  <si>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</si>
  <si>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</si>
  <si>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2) SERVIÇOS ESPORÁDICOS</t>
  </si>
  <si>
    <t>4 a 30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</si>
  <si>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</si>
  <si>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</si>
  <si>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</si>
  <si>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Total proposto para Serviços Esporádicos, apurado no quadro acima (R$)</t>
  </si>
  <si>
    <t>URBANO INTERMUNICIPAL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</si>
  <si>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</si>
  <si>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</si>
  <si>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</si>
  <si>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</si>
  <si>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BASE DE ATENDIMENTO</t>
  </si>
  <si>
    <t>MUNICÍPIO DA BASE/GARAGEM DE ATENDIMENTO</t>
  </si>
  <si>
    <t>DATA BASE (CCT):</t>
  </si>
  <si>
    <t>Todos os preços deverão ser apresentados em moeda nacional e com, no máximo, duas casas decimais.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</si>
  <si>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</si>
  <si>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>Tesouraria/Agência e Tesouraria/BB/Outras instituições financeiras/Outras empresas transportadoras de valores locais</t>
  </si>
  <si>
    <t>EMPRESA</t>
  </si>
  <si>
    <t>TELEFONE</t>
  </si>
  <si>
    <t>DATA EMISSÃO DA PROPOSTA</t>
  </si>
  <si>
    <t>TOTAL GLOBAL DA PROPOSTA</t>
  </si>
  <si>
    <t>PREÇO GLOBAL DA PROPOSTA POR EXTENSO</t>
  </si>
  <si>
    <t>CNPJ (BASE ATENDIMENTO)</t>
  </si>
  <si>
    <t>ENDEREÇO (BASE ATENDIMENTO)</t>
  </si>
  <si>
    <t>CARUARU</t>
  </si>
  <si>
    <t>BEZERROS</t>
  </si>
  <si>
    <t>TORITAMA</t>
  </si>
  <si>
    <t>BELO JARDIM</t>
  </si>
  <si>
    <t>PALMARES</t>
  </si>
  <si>
    <t>GRAVATA</t>
  </si>
  <si>
    <t>SANTA CRUZ DO CAPIBARIBE</t>
  </si>
  <si>
    <t>SURUBIM</t>
  </si>
  <si>
    <t>CATENDE</t>
  </si>
  <si>
    <t>BONITO</t>
  </si>
  <si>
    <t>Agencia</t>
  </si>
  <si>
    <t>CARUARU, PE</t>
  </si>
  <si>
    <t>R CAPITAO JOAO VELHO, 109</t>
  </si>
  <si>
    <t>NOSSA SENHORA DAS DO</t>
  </si>
  <si>
    <t>Sim</t>
  </si>
  <si>
    <t>Nao</t>
  </si>
  <si>
    <t>BELO JARDIM, PE</t>
  </si>
  <si>
    <t>R JOSE ROBALINHO, 106</t>
  </si>
  <si>
    <t>CENTRO</t>
  </si>
  <si>
    <t>PALMARES, PE</t>
  </si>
  <si>
    <t>R CEL. AUSTRICLINIO, 890</t>
  </si>
  <si>
    <t>GRAVATA, PE</t>
  </si>
  <si>
    <t>PC ARAO LINS DE ANDRADE, 15</t>
  </si>
  <si>
    <t>SANTA CRUZ DO CAPIBARIBE, PE</t>
  </si>
  <si>
    <t>R RAIMUNDO FRANCELINO ARAGAO, 199</t>
  </si>
  <si>
    <t>SURUBIM, PE</t>
  </si>
  <si>
    <t>R JOAO BATISTA, 11</t>
  </si>
  <si>
    <t>NORTH SHOPPING CARUARU, PE</t>
  </si>
  <si>
    <t>AV ADJAR DA SILVA CASE, 800 LJ MUC 800</t>
  </si>
  <si>
    <t>INDIANOPOLIS</t>
  </si>
  <si>
    <t>BEZERROS, PE</t>
  </si>
  <si>
    <t>R CEL BEZERRA, 61</t>
  </si>
  <si>
    <t>TORITAMA, PE</t>
  </si>
  <si>
    <t>R JOAO MANOEL DA SILVA, 452</t>
  </si>
  <si>
    <t>MESTRE VITALINO, PE</t>
  </si>
  <si>
    <t>R BARAO DE PORTO SEGURO, 180</t>
  </si>
  <si>
    <t>MAURICIO DE NASSAU</t>
  </si>
  <si>
    <t>CAPITAL DO FORRO, PE</t>
  </si>
  <si>
    <t>AV AGAMENON MAGALHAES, 1029</t>
  </si>
  <si>
    <t>SALGADO, PE</t>
  </si>
  <si>
    <t>R DR PEDRO ESTAQUIO VIEIRA, S/N LT 16-22</t>
  </si>
  <si>
    <t>SALGADO</t>
  </si>
  <si>
    <t>CATENDE, PE</t>
  </si>
  <si>
    <t>PC SANTANA, 47</t>
  </si>
  <si>
    <t>29 DE DEZEMBRO, PE</t>
  </si>
  <si>
    <t>R JOAO MANOEL DOS SANTOS, 141</t>
  </si>
  <si>
    <t>SAO CRISTOVAO</t>
  </si>
  <si>
    <t>TERRA DAS AGUAS, PE</t>
  </si>
  <si>
    <t>R 20 DE MAIO, S/N</t>
  </si>
  <si>
    <t>Especial</t>
  </si>
  <si>
    <t>0051F</t>
  </si>
  <si>
    <t xml:space="preserve">PREFEITURA MUNICIPAL DE CARUARU </t>
  </si>
  <si>
    <t>AV RIO BRANCO 315</t>
  </si>
  <si>
    <t>A INFORMAR</t>
  </si>
  <si>
    <t>ITEM II - AGÊNCIAS - CARUARU</t>
  </si>
  <si>
    <t>Modelo III-A - Planilha Proposta (item II)</t>
  </si>
  <si>
    <t>ITEM II - RELAÇÃO DE AGÊNCIAS E UNIDADES - CARUARU</t>
  </si>
  <si>
    <t>GLOBAL GRUPO A (SUBTOTAL 1) + GRUPO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</si>
</sst>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b/>
      <sz val="13"/>
      <color rgb="FF0033CC"/>
      <name val="Arial"/>
      <family val="2"/>
    </font>
    <font>
      <sz val="10"/>
      <color rgb="FF0000FF"/>
      <name val="Arial"/>
      <family val="2"/>
    </font>
    <font>
      <sz val="12"/>
      <color rgb="FF0000FF"/>
      <name val="Arial"/>
      <family val="2"/>
    </font>
    <font>
      <b/>
      <sz val="13"/>
      <color rgb="FF0000FF"/>
      <name val="Arial"/>
      <family val="2"/>
    </font>
    <font>
      <b/>
      <sz val="14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43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 wrapText="1"/>
    </xf>
    <xf numFmtId="37" fontId="8" fillId="0" borderId="28" xfId="1" applyNumberFormat="1" applyFont="1" applyFill="1" applyBorder="1" applyAlignment="1">
      <alignment horizontal="center" vertical="center"/>
    </xf>
    <xf numFmtId="37" fontId="8" fillId="0" borderId="33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166" fontId="8" fillId="0" borderId="21" xfId="2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1" fontId="17" fillId="0" borderId="24" xfId="0" applyNumberFormat="1" applyFont="1" applyFill="1" applyBorder="1" applyAlignment="1">
      <alignment horizontal="center" vertical="center" wrapText="1"/>
    </xf>
    <xf numFmtId="1" fontId="17" fillId="0" borderId="11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left" vertical="center"/>
    </xf>
    <xf numFmtId="0" fontId="26" fillId="0" borderId="28" xfId="0" applyFont="1" applyFill="1" applyBorder="1" applyAlignment="1">
      <alignment horizontal="left" vertical="center"/>
    </xf>
    <xf numFmtId="0" fontId="26" fillId="0" borderId="33" xfId="0" applyFont="1" applyFill="1" applyBorder="1" applyAlignment="1">
      <alignment horizontal="left" vertical="center"/>
    </xf>
    <xf numFmtId="0" fontId="26" fillId="0" borderId="29" xfId="0" applyFont="1" applyFill="1" applyBorder="1" applyAlignment="1">
      <alignment horizontal="left" vertical="center"/>
    </xf>
    <xf numFmtId="0" fontId="26" fillId="0" borderId="26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vertical="center"/>
    </xf>
    <xf numFmtId="0" fontId="26" fillId="0" borderId="13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vertical="center"/>
    </xf>
    <xf numFmtId="0" fontId="26" fillId="0" borderId="31" xfId="0" applyFont="1" applyFill="1" applyBorder="1" applyAlignment="1">
      <alignment horizontal="left" vertical="center"/>
    </xf>
    <xf numFmtId="9" fontId="35" fillId="0" borderId="22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Border="1" applyAlignment="1">
      <alignment vertical="center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27" fillId="0" borderId="22" xfId="2" applyNumberFormat="1" applyFont="1" applyFill="1" applyBorder="1" applyAlignment="1">
      <alignment horizontal="center" vertical="center" wrapText="1"/>
    </xf>
    <xf numFmtId="165" fontId="27" fillId="0" borderId="39" xfId="2" applyNumberFormat="1" applyFont="1" applyFill="1" applyBorder="1" applyAlignment="1">
      <alignment horizontal="center" vertical="center" wrapText="1"/>
    </xf>
    <xf numFmtId="165" fontId="27" fillId="0" borderId="22" xfId="2" applyNumberFormat="1" applyFont="1" applyFill="1" applyBorder="1" applyAlignment="1">
      <alignment horizontal="center" vertical="center"/>
    </xf>
    <xf numFmtId="165" fontId="27" fillId="0" borderId="18" xfId="2" applyNumberFormat="1" applyFont="1" applyFill="1" applyBorder="1" applyAlignment="1">
      <alignment horizontal="center" vertical="center"/>
    </xf>
    <xf numFmtId="165" fontId="36" fillId="0" borderId="24" xfId="2" applyNumberFormat="1" applyFont="1" applyFill="1" applyBorder="1" applyAlignment="1">
      <alignment horizontal="center" vertical="center"/>
    </xf>
    <xf numFmtId="165" fontId="27" fillId="0" borderId="36" xfId="2" applyNumberFormat="1" applyFont="1" applyFill="1" applyBorder="1" applyAlignment="1">
      <alignment horizontal="center" vertical="center"/>
    </xf>
    <xf numFmtId="165" fontId="38" fillId="0" borderId="24" xfId="2" applyNumberFormat="1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 wrapText="1"/>
    </xf>
    <xf numFmtId="165" fontId="18" fillId="0" borderId="24" xfId="2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 wrapText="1"/>
    </xf>
    <xf numFmtId="164" fontId="29" fillId="0" borderId="21" xfId="0" applyNumberFormat="1" applyFont="1" applyFill="1" applyBorder="1" applyAlignment="1">
      <alignment horizontal="center" vertical="center" wrapText="1"/>
    </xf>
    <xf numFmtId="2" fontId="29" fillId="0" borderId="21" xfId="3" applyNumberFormat="1" applyFont="1" applyFill="1" applyBorder="1" applyAlignment="1">
      <alignment horizontal="center" vertical="center"/>
    </xf>
    <xf numFmtId="2" fontId="29" fillId="0" borderId="34" xfId="3" applyNumberFormat="1" applyFont="1" applyFill="1" applyBorder="1" applyAlignment="1">
      <alignment horizontal="center" vertical="center"/>
    </xf>
    <xf numFmtId="10" fontId="29" fillId="0" borderId="21" xfId="3" applyNumberFormat="1" applyFont="1" applyFill="1" applyBorder="1" applyAlignment="1">
      <alignment horizontal="center" vertical="center"/>
    </xf>
    <xf numFmtId="167" fontId="29" fillId="0" borderId="23" xfId="3" applyNumberFormat="1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 wrapText="1"/>
    </xf>
    <xf numFmtId="0" fontId="41" fillId="0" borderId="45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 wrapText="1"/>
    </xf>
    <xf numFmtId="164" fontId="10" fillId="0" borderId="36" xfId="1" applyNumberFormat="1" applyFont="1" applyFill="1" applyBorder="1" applyAlignment="1">
      <alignment horizontal="center" vertical="center" wrapText="1"/>
    </xf>
    <xf numFmtId="164" fontId="29" fillId="0" borderId="47" xfId="0" applyNumberFormat="1" applyFont="1" applyFill="1" applyBorder="1" applyAlignment="1">
      <alignment horizontal="center" vertical="center" wrapText="1"/>
    </xf>
    <xf numFmtId="164" fontId="10" fillId="0" borderId="54" xfId="1" applyNumberFormat="1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164" fontId="10" fillId="0" borderId="48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vertical="center"/>
    </xf>
    <xf numFmtId="14" fontId="6" fillId="0" borderId="48" xfId="0" applyNumberFormat="1" applyFont="1" applyFill="1" applyBorder="1" applyAlignment="1">
      <alignment horizontal="center" vertical="center"/>
    </xf>
    <xf numFmtId="166" fontId="8" fillId="0" borderId="23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0" fillId="0" borderId="27" xfId="0" applyNumberFormat="1" applyFont="1" applyFill="1" applyBorder="1" applyAlignment="1">
      <alignment horizontal="left" vertical="center"/>
    </xf>
    <xf numFmtId="165" fontId="32" fillId="0" borderId="2" xfId="2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164" fontId="29" fillId="0" borderId="23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shrinkToFit="1"/>
    </xf>
    <xf numFmtId="0" fontId="11" fillId="0" borderId="40" xfId="0" applyFont="1" applyFill="1" applyBorder="1" applyAlignment="1">
      <alignment horizontal="center" vertical="center" wrapText="1"/>
    </xf>
    <xf numFmtId="164" fontId="10" fillId="0" borderId="38" xfId="1" applyNumberFormat="1" applyFont="1" applyFill="1" applyBorder="1" applyAlignment="1">
      <alignment horizontal="center" vertical="center" wrapText="1"/>
    </xf>
    <xf numFmtId="0" fontId="10" fillId="0" borderId="44" xfId="0" applyNumberFormat="1" applyFont="1" applyFill="1" applyBorder="1" applyAlignment="1">
      <alignment horizontal="left" vertical="center"/>
    </xf>
    <xf numFmtId="0" fontId="10" fillId="0" borderId="57" xfId="0" applyFont="1" applyFill="1" applyBorder="1" applyAlignment="1">
      <alignment horizontal="center" vertical="center" shrinkToFit="1"/>
    </xf>
    <xf numFmtId="0" fontId="11" fillId="0" borderId="32" xfId="0" applyFont="1" applyFill="1" applyBorder="1" applyAlignment="1">
      <alignment horizontal="center" vertical="center" wrapText="1"/>
    </xf>
    <xf numFmtId="164" fontId="10" fillId="0" borderId="31" xfId="1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vertical="center" wrapText="1"/>
    </xf>
    <xf numFmtId="0" fontId="26" fillId="0" borderId="31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6" fillId="0" borderId="33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vertical="center"/>
    </xf>
    <xf numFmtId="164" fontId="44" fillId="0" borderId="47" xfId="0" applyNumberFormat="1" applyFont="1" applyFill="1" applyBorder="1" applyAlignment="1">
      <alignment horizontal="center" vertical="center" wrapText="1"/>
    </xf>
    <xf numFmtId="0" fontId="43" fillId="0" borderId="14" xfId="0" applyNumberFormat="1" applyFont="1" applyFill="1" applyBorder="1" applyAlignment="1">
      <alignment horizontal="center" vertical="center"/>
    </xf>
    <xf numFmtId="0" fontId="43" fillId="0" borderId="27" xfId="0" applyNumberFormat="1" applyFont="1" applyFill="1" applyBorder="1" applyAlignment="1">
      <alignment horizontal="center" vertical="center"/>
    </xf>
    <xf numFmtId="0" fontId="43" fillId="0" borderId="44" xfId="0" applyNumberFormat="1" applyFont="1" applyFill="1" applyBorder="1" applyAlignment="1">
      <alignment horizontal="center" vertical="center"/>
    </xf>
    <xf numFmtId="0" fontId="43" fillId="0" borderId="43" xfId="0" applyNumberFormat="1" applyFont="1" applyFill="1" applyBorder="1" applyAlignment="1">
      <alignment horizontal="center" vertical="center"/>
    </xf>
    <xf numFmtId="0" fontId="43" fillId="0" borderId="2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1" fillId="4" borderId="3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3" borderId="21" xfId="0" applyFont="1" applyFill="1" applyBorder="1" applyAlignment="1">
      <alignment vertical="center"/>
    </xf>
    <xf numFmtId="0" fontId="24" fillId="3" borderId="21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left" vertical="center"/>
    </xf>
    <xf numFmtId="49" fontId="24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42" fillId="3" borderId="21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vertical="center" wrapText="1"/>
    </xf>
    <xf numFmtId="0" fontId="26" fillId="0" borderId="30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43" fillId="0" borderId="28" xfId="0" applyFont="1" applyFill="1" applyBorder="1" applyAlignment="1">
      <alignment horizontal="center" vertical="center"/>
    </xf>
    <xf numFmtId="0" fontId="43" fillId="0" borderId="55" xfId="0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/>
    </xf>
    <xf numFmtId="0" fontId="43" fillId="0" borderId="5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43" fillId="0" borderId="38" xfId="0" applyFont="1" applyFill="1" applyBorder="1" applyAlignment="1">
      <alignment horizontal="center" vertical="center"/>
    </xf>
    <xf numFmtId="0" fontId="43" fillId="0" borderId="15" xfId="0" applyFont="1" applyFill="1" applyBorder="1" applyAlignment="1">
      <alignment horizontal="center" vertical="center"/>
    </xf>
    <xf numFmtId="0" fontId="17" fillId="0" borderId="50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quotePrefix="1" applyFont="1" applyFill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center" vertical="center"/>
    </xf>
    <xf numFmtId="0" fontId="26" fillId="0" borderId="31" xfId="0" applyFont="1" applyFill="1" applyBorder="1" applyAlignment="1">
      <alignment vertical="center" wrapText="1"/>
    </xf>
    <xf numFmtId="0" fontId="26" fillId="0" borderId="32" xfId="0" applyFont="1" applyFill="1" applyBorder="1" applyAlignment="1">
      <alignment vertical="center" wrapText="1"/>
    </xf>
    <xf numFmtId="1" fontId="17" fillId="0" borderId="54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0"/>
  <sheetViews>
    <sheetView showGridLines="0" tabSelected="1" zoomScale="55" zoomScaleNormal="55" workbookViewId="0">
      <selection activeCell="B66" sqref="B66:K66"/>
    </sheetView>
  </sheetViews>
  <sheetFormatPr defaultColWidth="9.140625" defaultRowHeight="12.75" x14ac:dyDescent="0.25"/>
  <cols>
    <col min="1" max="1" width="4.7109375" style="18" customWidth="1"/>
    <col min="2" max="2" width="35.42578125" style="2" customWidth="1"/>
    <col min="3" max="3" width="28.42578125" style="2" customWidth="1"/>
    <col min="4" max="4" width="27.28515625" style="2" customWidth="1"/>
    <col min="5" max="5" width="20.28515625" style="2" bestFit="1" customWidth="1"/>
    <col min="6" max="6" width="29" style="2" bestFit="1" customWidth="1"/>
    <col min="7" max="7" width="24" style="2" customWidth="1"/>
    <col min="8" max="8" width="19.5703125" style="2" customWidth="1"/>
    <col min="9" max="9" width="25.5703125" style="2" customWidth="1"/>
    <col min="10" max="10" width="23.5703125" style="2" bestFit="1" customWidth="1"/>
    <col min="11" max="11" width="16.140625" style="2" customWidth="1"/>
    <col min="12" max="12" width="47.7109375" style="2" customWidth="1"/>
    <col min="13" max="13" width="16" style="2" customWidth="1"/>
    <col min="14" max="14" width="14.7109375" style="2" customWidth="1"/>
    <col min="15" max="15" width="19" style="2" customWidth="1"/>
    <col min="16" max="16" width="16.7109375" style="2" customWidth="1"/>
    <col min="17" max="17" width="15.42578125" style="2" customWidth="1"/>
    <col min="18" max="18" width="19.140625" style="2" customWidth="1"/>
    <col min="19" max="19" width="19.7109375" style="2" customWidth="1"/>
    <col min="20" max="20" width="17.5703125" style="2" customWidth="1"/>
    <col min="21" max="16384" width="9.140625" style="2"/>
  </cols>
  <sheetData>
    <row r="1" spans="1:13" ht="14.25" customHeight="1" x14ac:dyDescent="0.25">
      <c r="B1" s="19"/>
      <c r="C1" s="19"/>
      <c r="D1" s="19"/>
      <c r="M1" s="20"/>
    </row>
    <row r="2" spans="1:13" ht="30.75" thickBot="1" x14ac:dyDescent="0.3">
      <c r="A2" s="180" t="s">
        <v>147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s="1" customFormat="1" ht="15" x14ac:dyDescent="0.25">
      <c r="A3" s="90"/>
      <c r="B3" s="92" t="s">
        <v>85</v>
      </c>
      <c r="C3" s="184" t="s">
        <v>145</v>
      </c>
      <c r="D3" s="185"/>
      <c r="E3" s="90"/>
      <c r="F3" s="90"/>
      <c r="G3" s="90"/>
      <c r="H3" s="90"/>
      <c r="I3" s="90"/>
      <c r="J3" s="90"/>
      <c r="K3" s="90"/>
      <c r="L3" s="90"/>
      <c r="M3" s="90"/>
    </row>
    <row r="4" spans="1:13" s="1" customFormat="1" ht="15" x14ac:dyDescent="0.25">
      <c r="A4" s="90"/>
      <c r="B4" s="93" t="s">
        <v>90</v>
      </c>
      <c r="C4" s="176" t="s">
        <v>145</v>
      </c>
      <c r="D4" s="177"/>
      <c r="E4" s="90"/>
      <c r="F4" s="90"/>
      <c r="G4" s="90"/>
      <c r="H4" s="90"/>
      <c r="I4" s="90"/>
      <c r="J4" s="90"/>
      <c r="K4" s="90"/>
      <c r="L4" s="90"/>
      <c r="M4" s="90"/>
    </row>
    <row r="5" spans="1:13" s="1" customFormat="1" ht="15" x14ac:dyDescent="0.25">
      <c r="A5" s="90"/>
      <c r="B5" s="93" t="s">
        <v>91</v>
      </c>
      <c r="C5" s="176" t="s">
        <v>145</v>
      </c>
      <c r="D5" s="177"/>
      <c r="E5" s="90"/>
      <c r="F5" s="90"/>
      <c r="G5" s="90"/>
      <c r="H5" s="90"/>
      <c r="I5" s="90"/>
      <c r="J5" s="90"/>
      <c r="K5" s="90"/>
      <c r="L5" s="90"/>
      <c r="M5" s="90"/>
    </row>
    <row r="6" spans="1:13" s="1" customFormat="1" ht="15" x14ac:dyDescent="0.25">
      <c r="A6" s="90"/>
      <c r="B6" s="93" t="s">
        <v>86</v>
      </c>
      <c r="C6" s="176" t="s">
        <v>145</v>
      </c>
      <c r="D6" s="177"/>
      <c r="E6" s="90"/>
      <c r="F6" s="90"/>
      <c r="G6" s="90"/>
      <c r="H6" s="90"/>
      <c r="I6" s="90"/>
      <c r="J6" s="90"/>
      <c r="K6" s="90"/>
      <c r="L6" s="90"/>
      <c r="M6" s="90"/>
    </row>
    <row r="7" spans="1:13" s="1" customFormat="1" ht="15.75" thickBot="1" x14ac:dyDescent="0.3">
      <c r="A7" s="90"/>
      <c r="B7" s="94" t="s">
        <v>87</v>
      </c>
      <c r="C7" s="178" t="s">
        <v>145</v>
      </c>
      <c r="D7" s="179"/>
      <c r="E7" s="90"/>
      <c r="F7" s="90"/>
      <c r="G7" s="90"/>
      <c r="H7" s="90"/>
      <c r="I7" s="90"/>
      <c r="J7" s="90"/>
      <c r="K7" s="90"/>
      <c r="L7" s="90"/>
      <c r="M7" s="90"/>
    </row>
    <row r="8" spans="1:13" s="1" customFormat="1" ht="15.75" thickBot="1" x14ac:dyDescent="0.3">
      <c r="A8" s="90"/>
      <c r="B8" s="91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</row>
    <row r="9" spans="1:13" ht="26.25" customHeight="1" thickBot="1" x14ac:dyDescent="0.3">
      <c r="B9" s="95" t="s">
        <v>81</v>
      </c>
      <c r="C9" s="96" t="s">
        <v>145</v>
      </c>
      <c r="D9" s="19"/>
    </row>
    <row r="10" spans="1:13" ht="28.5" thickBot="1" x14ac:dyDescent="0.3">
      <c r="A10" s="2"/>
      <c r="B10" s="183" t="s">
        <v>146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20"/>
    </row>
    <row r="11" spans="1:13" ht="21.75" customHeight="1" thickBot="1" x14ac:dyDescent="0.3">
      <c r="B11" s="144" t="s">
        <v>75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6"/>
      <c r="M11" s="20"/>
    </row>
    <row r="12" spans="1:13" ht="36.75" customHeight="1" thickBot="1" x14ac:dyDescent="0.3">
      <c r="B12" s="165" t="s">
        <v>0</v>
      </c>
      <c r="C12" s="167" t="s">
        <v>80</v>
      </c>
      <c r="D12" s="167" t="s">
        <v>57</v>
      </c>
      <c r="E12" s="169" t="s">
        <v>49</v>
      </c>
      <c r="F12" s="170"/>
      <c r="G12" s="171"/>
      <c r="H12" s="169" t="s">
        <v>47</v>
      </c>
      <c r="I12" s="170"/>
      <c r="J12" s="171"/>
      <c r="K12" s="172" t="s">
        <v>56</v>
      </c>
      <c r="L12" s="173"/>
      <c r="M12" s="20"/>
    </row>
    <row r="13" spans="1:13" ht="59.25" customHeight="1" thickBot="1" x14ac:dyDescent="0.3">
      <c r="A13" s="21"/>
      <c r="B13" s="166"/>
      <c r="C13" s="168"/>
      <c r="D13" s="168"/>
      <c r="E13" s="6" t="s">
        <v>50</v>
      </c>
      <c r="F13" s="7" t="s">
        <v>51</v>
      </c>
      <c r="G13" s="8" t="s">
        <v>52</v>
      </c>
      <c r="H13" s="6" t="s">
        <v>1</v>
      </c>
      <c r="I13" s="7" t="s">
        <v>2</v>
      </c>
      <c r="J13" s="8" t="s">
        <v>3</v>
      </c>
      <c r="K13" s="174"/>
      <c r="L13" s="175"/>
      <c r="M13" s="20"/>
    </row>
    <row r="14" spans="1:13" s="1" customFormat="1" ht="34.5" customHeight="1" thickBot="1" x14ac:dyDescent="0.3">
      <c r="A14" s="22"/>
      <c r="B14" s="9" t="s">
        <v>92</v>
      </c>
      <c r="C14" s="124" t="s">
        <v>145</v>
      </c>
      <c r="D14" s="10" t="s">
        <v>4</v>
      </c>
      <c r="E14" s="11">
        <v>26</v>
      </c>
      <c r="F14" s="123">
        <v>0</v>
      </c>
      <c r="G14" s="87">
        <f>F14*E14</f>
        <v>0</v>
      </c>
      <c r="H14" s="88">
        <v>2</v>
      </c>
      <c r="I14" s="86">
        <v>0</v>
      </c>
      <c r="J14" s="89">
        <f>H14*I14</f>
        <v>0</v>
      </c>
      <c r="K14" s="181" t="s">
        <v>84</v>
      </c>
      <c r="L14" s="182"/>
      <c r="M14" s="23"/>
    </row>
    <row r="15" spans="1:13" s="31" customFormat="1" ht="24" customHeight="1" thickBot="1" x14ac:dyDescent="0.3">
      <c r="A15" s="46"/>
      <c r="B15" s="147" t="s">
        <v>7</v>
      </c>
      <c r="C15" s="148"/>
      <c r="D15" s="149"/>
      <c r="E15" s="47">
        <f>SUM(E14:E14)</f>
        <v>26</v>
      </c>
      <c r="G15" s="64">
        <f>SUM(G14:G14)</f>
        <v>0</v>
      </c>
      <c r="H15" s="48">
        <f>SUM(H14:H14)</f>
        <v>2</v>
      </c>
      <c r="I15" s="32"/>
      <c r="J15" s="64">
        <f>SUM(J14:J14)</f>
        <v>0</v>
      </c>
      <c r="K15" s="32"/>
      <c r="L15" s="32"/>
      <c r="M15" s="32"/>
    </row>
    <row r="16" spans="1:13" ht="15.75" thickBot="1" x14ac:dyDescent="0.3">
      <c r="A16" s="21"/>
      <c r="B16" s="13"/>
      <c r="C16" s="13"/>
      <c r="D16" s="13"/>
      <c r="E16" s="14"/>
      <c r="F16" s="15"/>
      <c r="H16" s="14"/>
      <c r="I16" s="16"/>
      <c r="J16" s="15"/>
      <c r="M16" s="20"/>
    </row>
    <row r="17" spans="1:13" ht="21.75" customHeight="1" thickBot="1" x14ac:dyDescent="0.3">
      <c r="B17" s="144" t="s">
        <v>76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6"/>
      <c r="M17" s="20"/>
    </row>
    <row r="18" spans="1:13" ht="24.75" customHeight="1" thickBot="1" x14ac:dyDescent="0.3">
      <c r="B18" s="165" t="s">
        <v>0</v>
      </c>
      <c r="C18" s="167" t="s">
        <v>80</v>
      </c>
      <c r="D18" s="167" t="s">
        <v>58</v>
      </c>
      <c r="E18" s="169" t="s">
        <v>48</v>
      </c>
      <c r="F18" s="170"/>
      <c r="G18" s="171"/>
      <c r="H18" s="169" t="s">
        <v>47</v>
      </c>
      <c r="I18" s="170"/>
      <c r="J18" s="171"/>
      <c r="K18" s="172" t="s">
        <v>56</v>
      </c>
      <c r="L18" s="173"/>
      <c r="M18" s="20"/>
    </row>
    <row r="19" spans="1:13" ht="59.25" customHeight="1" thickBot="1" x14ac:dyDescent="0.3">
      <c r="A19" s="21"/>
      <c r="B19" s="166"/>
      <c r="C19" s="168"/>
      <c r="D19" s="168"/>
      <c r="E19" s="6" t="s">
        <v>1</v>
      </c>
      <c r="F19" s="7" t="s">
        <v>2</v>
      </c>
      <c r="G19" s="8" t="s">
        <v>3</v>
      </c>
      <c r="H19" s="6" t="s">
        <v>1</v>
      </c>
      <c r="I19" s="7" t="s">
        <v>2</v>
      </c>
      <c r="J19" s="8" t="s">
        <v>3</v>
      </c>
      <c r="K19" s="174"/>
      <c r="L19" s="175"/>
      <c r="M19" s="20"/>
    </row>
    <row r="20" spans="1:13" s="1" customFormat="1" ht="27" customHeight="1" x14ac:dyDescent="0.25">
      <c r="A20" s="22"/>
      <c r="B20" s="103" t="s">
        <v>93</v>
      </c>
      <c r="C20" s="125" t="s">
        <v>145</v>
      </c>
      <c r="D20" s="109" t="s">
        <v>74</v>
      </c>
      <c r="E20" s="11">
        <v>5</v>
      </c>
      <c r="F20" s="74">
        <v>0</v>
      </c>
      <c r="G20" s="12">
        <f>F20*E20</f>
        <v>0</v>
      </c>
      <c r="H20" s="110">
        <v>1</v>
      </c>
      <c r="I20" s="74">
        <v>0</v>
      </c>
      <c r="J20" s="111">
        <f>I20*H20</f>
        <v>0</v>
      </c>
      <c r="K20" s="154" t="s">
        <v>5</v>
      </c>
      <c r="L20" s="156"/>
      <c r="M20" s="23"/>
    </row>
    <row r="21" spans="1:13" s="1" customFormat="1" ht="27" customHeight="1" thickBot="1" x14ac:dyDescent="0.3">
      <c r="A21" s="22"/>
      <c r="B21" s="112" t="s">
        <v>94</v>
      </c>
      <c r="C21" s="126" t="s">
        <v>145</v>
      </c>
      <c r="D21" s="113" t="s">
        <v>74</v>
      </c>
      <c r="E21" s="116">
        <v>8</v>
      </c>
      <c r="F21" s="106">
        <v>0</v>
      </c>
      <c r="G21" s="108">
        <f>F21*E21</f>
        <v>0</v>
      </c>
      <c r="H21" s="114">
        <v>0</v>
      </c>
      <c r="I21" s="106">
        <v>0</v>
      </c>
      <c r="J21" s="115">
        <f>I21*H21</f>
        <v>0</v>
      </c>
      <c r="K21" s="152" t="s">
        <v>5</v>
      </c>
      <c r="L21" s="153"/>
      <c r="M21" s="23"/>
    </row>
    <row r="22" spans="1:13" s="31" customFormat="1" ht="24" customHeight="1" thickBot="1" x14ac:dyDescent="0.3">
      <c r="A22" s="46"/>
      <c r="B22" s="147" t="s">
        <v>7</v>
      </c>
      <c r="C22" s="148"/>
      <c r="D22" s="149"/>
      <c r="E22" s="48">
        <f>SUM(E20:E21)</f>
        <v>13</v>
      </c>
      <c r="G22" s="64">
        <f>SUM(G20:G21)</f>
        <v>0</v>
      </c>
      <c r="H22" s="48">
        <f>SUM(H20:H21)</f>
        <v>1</v>
      </c>
      <c r="I22" s="32"/>
      <c r="J22" s="64">
        <f>SUM(J20:J21)</f>
        <v>0</v>
      </c>
      <c r="K22" s="32"/>
      <c r="L22" s="32"/>
      <c r="M22" s="32"/>
    </row>
    <row r="23" spans="1:13" ht="15.75" thickBot="1" x14ac:dyDescent="0.3">
      <c r="A23" s="21"/>
      <c r="B23" s="13"/>
      <c r="C23" s="13"/>
      <c r="D23" s="13"/>
      <c r="E23" s="14"/>
      <c r="F23" s="15"/>
      <c r="H23" s="14"/>
      <c r="I23" s="16"/>
      <c r="J23" s="15"/>
      <c r="M23" s="20"/>
    </row>
    <row r="24" spans="1:13" ht="21.75" customHeight="1" thickBot="1" x14ac:dyDescent="0.3">
      <c r="B24" s="144" t="s">
        <v>83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6"/>
      <c r="M24" s="20"/>
    </row>
    <row r="25" spans="1:13" ht="24.75" customHeight="1" thickBot="1" x14ac:dyDescent="0.3">
      <c r="B25" s="165" t="s">
        <v>0</v>
      </c>
      <c r="C25" s="167" t="s">
        <v>80</v>
      </c>
      <c r="D25" s="167" t="s">
        <v>59</v>
      </c>
      <c r="E25" s="169" t="s">
        <v>48</v>
      </c>
      <c r="F25" s="170"/>
      <c r="G25" s="171"/>
      <c r="H25" s="169" t="s">
        <v>47</v>
      </c>
      <c r="I25" s="170"/>
      <c r="J25" s="171"/>
      <c r="K25" s="172" t="s">
        <v>56</v>
      </c>
      <c r="L25" s="173"/>
      <c r="M25" s="20"/>
    </row>
    <row r="26" spans="1:13" ht="86.25" customHeight="1" thickBot="1" x14ac:dyDescent="0.3">
      <c r="A26" s="21"/>
      <c r="B26" s="166"/>
      <c r="C26" s="168"/>
      <c r="D26" s="168"/>
      <c r="E26" s="6" t="s">
        <v>1</v>
      </c>
      <c r="F26" s="7" t="s">
        <v>2</v>
      </c>
      <c r="G26" s="8" t="s">
        <v>3</v>
      </c>
      <c r="H26" s="6" t="s">
        <v>1</v>
      </c>
      <c r="I26" s="7" t="s">
        <v>2</v>
      </c>
      <c r="J26" s="8" t="s">
        <v>3</v>
      </c>
      <c r="K26" s="174"/>
      <c r="L26" s="175"/>
      <c r="M26" s="20"/>
    </row>
    <row r="27" spans="1:13" s="1" customFormat="1" ht="26.25" customHeight="1" x14ac:dyDescent="0.25">
      <c r="A27" s="22"/>
      <c r="B27" s="103" t="s">
        <v>95</v>
      </c>
      <c r="C27" s="125" t="s">
        <v>145</v>
      </c>
      <c r="D27" s="81" t="s">
        <v>145</v>
      </c>
      <c r="E27" s="82">
        <v>5</v>
      </c>
      <c r="F27" s="74">
        <v>0</v>
      </c>
      <c r="G27" s="12">
        <f t="shared" ref="G27:G33" si="0">F27*E27</f>
        <v>0</v>
      </c>
      <c r="H27" s="82">
        <v>0</v>
      </c>
      <c r="I27" s="74">
        <v>0</v>
      </c>
      <c r="J27" s="12">
        <f t="shared" ref="J27:J33" si="1">H27*I27</f>
        <v>0</v>
      </c>
      <c r="K27" s="154" t="s">
        <v>5</v>
      </c>
      <c r="L27" s="156"/>
      <c r="M27" s="23"/>
    </row>
    <row r="28" spans="1:13" s="1" customFormat="1" ht="26.25" customHeight="1" x14ac:dyDescent="0.25">
      <c r="A28" s="22"/>
      <c r="B28" s="17" t="s">
        <v>101</v>
      </c>
      <c r="C28" s="127" t="s">
        <v>145</v>
      </c>
      <c r="D28" s="83" t="s">
        <v>145</v>
      </c>
      <c r="E28" s="84">
        <v>5</v>
      </c>
      <c r="F28" s="75">
        <v>0</v>
      </c>
      <c r="G28" s="85">
        <f t="shared" si="0"/>
        <v>0</v>
      </c>
      <c r="H28" s="84">
        <v>1</v>
      </c>
      <c r="I28" s="75">
        <v>0</v>
      </c>
      <c r="J28" s="85">
        <f t="shared" si="1"/>
        <v>0</v>
      </c>
      <c r="K28" s="142" t="s">
        <v>5</v>
      </c>
      <c r="L28" s="143"/>
      <c r="M28" s="23"/>
    </row>
    <row r="29" spans="1:13" s="1" customFormat="1" ht="26.25" customHeight="1" x14ac:dyDescent="0.25">
      <c r="A29" s="22"/>
      <c r="B29" s="17" t="s">
        <v>100</v>
      </c>
      <c r="C29" s="127" t="s">
        <v>145</v>
      </c>
      <c r="D29" s="83" t="s">
        <v>145</v>
      </c>
      <c r="E29" s="84">
        <v>4</v>
      </c>
      <c r="F29" s="75">
        <v>0</v>
      </c>
      <c r="G29" s="85">
        <f t="shared" si="0"/>
        <v>0</v>
      </c>
      <c r="H29" s="84">
        <v>0</v>
      </c>
      <c r="I29" s="75">
        <v>0</v>
      </c>
      <c r="J29" s="85">
        <f t="shared" si="1"/>
        <v>0</v>
      </c>
      <c r="K29" s="142" t="s">
        <v>5</v>
      </c>
      <c r="L29" s="143"/>
      <c r="M29" s="23"/>
    </row>
    <row r="30" spans="1:13" s="1" customFormat="1" ht="26.25" customHeight="1" x14ac:dyDescent="0.25">
      <c r="A30" s="22"/>
      <c r="B30" s="17" t="s">
        <v>97</v>
      </c>
      <c r="C30" s="127" t="s">
        <v>145</v>
      </c>
      <c r="D30" s="83" t="s">
        <v>145</v>
      </c>
      <c r="E30" s="84">
        <v>6</v>
      </c>
      <c r="F30" s="75">
        <v>0</v>
      </c>
      <c r="G30" s="85">
        <f t="shared" si="0"/>
        <v>0</v>
      </c>
      <c r="H30" s="84">
        <v>0</v>
      </c>
      <c r="I30" s="75">
        <v>0</v>
      </c>
      <c r="J30" s="85">
        <f t="shared" si="1"/>
        <v>0</v>
      </c>
      <c r="K30" s="142" t="s">
        <v>5</v>
      </c>
      <c r="L30" s="143"/>
      <c r="M30" s="23"/>
    </row>
    <row r="31" spans="1:13" s="1" customFormat="1" ht="26.25" customHeight="1" x14ac:dyDescent="0.25">
      <c r="A31" s="22"/>
      <c r="B31" s="17" t="s">
        <v>96</v>
      </c>
      <c r="C31" s="127" t="s">
        <v>145</v>
      </c>
      <c r="D31" s="83" t="s">
        <v>145</v>
      </c>
      <c r="E31" s="84">
        <v>7</v>
      </c>
      <c r="F31" s="75">
        <v>0</v>
      </c>
      <c r="G31" s="85">
        <f t="shared" si="0"/>
        <v>0</v>
      </c>
      <c r="H31" s="84">
        <v>0</v>
      </c>
      <c r="I31" s="75">
        <v>0</v>
      </c>
      <c r="J31" s="85">
        <f t="shared" si="1"/>
        <v>0</v>
      </c>
      <c r="K31" s="142" t="s">
        <v>5</v>
      </c>
      <c r="L31" s="143"/>
      <c r="M31" s="23"/>
    </row>
    <row r="32" spans="1:13" s="1" customFormat="1" ht="26.25" customHeight="1" x14ac:dyDescent="0.25">
      <c r="A32" s="22"/>
      <c r="B32" s="17" t="s">
        <v>98</v>
      </c>
      <c r="C32" s="127" t="s">
        <v>145</v>
      </c>
      <c r="D32" s="83" t="s">
        <v>145</v>
      </c>
      <c r="E32" s="84">
        <v>8</v>
      </c>
      <c r="F32" s="75">
        <v>0</v>
      </c>
      <c r="G32" s="85">
        <f t="shared" si="0"/>
        <v>0</v>
      </c>
      <c r="H32" s="84">
        <v>1</v>
      </c>
      <c r="I32" s="75">
        <v>0</v>
      </c>
      <c r="J32" s="85">
        <f t="shared" si="1"/>
        <v>0</v>
      </c>
      <c r="K32" s="142" t="s">
        <v>5</v>
      </c>
      <c r="L32" s="143"/>
      <c r="M32" s="23"/>
    </row>
    <row r="33" spans="1:13" s="1" customFormat="1" ht="26.25" customHeight="1" thickBot="1" x14ac:dyDescent="0.3">
      <c r="A33" s="22"/>
      <c r="B33" s="17" t="s">
        <v>99</v>
      </c>
      <c r="C33" s="127" t="s">
        <v>145</v>
      </c>
      <c r="D33" s="83" t="s">
        <v>145</v>
      </c>
      <c r="E33" s="107">
        <v>6</v>
      </c>
      <c r="F33" s="106">
        <v>0</v>
      </c>
      <c r="G33" s="108">
        <f t="shared" si="0"/>
        <v>0</v>
      </c>
      <c r="H33" s="107">
        <v>0</v>
      </c>
      <c r="I33" s="106">
        <v>0</v>
      </c>
      <c r="J33" s="108">
        <f t="shared" si="1"/>
        <v>0</v>
      </c>
      <c r="K33" s="152" t="s">
        <v>5</v>
      </c>
      <c r="L33" s="153"/>
      <c r="M33" s="23"/>
    </row>
    <row r="34" spans="1:13" s="31" customFormat="1" ht="24" customHeight="1" thickBot="1" x14ac:dyDescent="0.3">
      <c r="A34" s="46"/>
      <c r="B34" s="147" t="s">
        <v>7</v>
      </c>
      <c r="C34" s="148"/>
      <c r="D34" s="149"/>
      <c r="E34" s="48">
        <f>SUM(E27:E33)</f>
        <v>41</v>
      </c>
      <c r="G34" s="64">
        <f>SUM(G27:G33)</f>
        <v>0</v>
      </c>
      <c r="H34" s="48">
        <f>SUM(H27:H33)</f>
        <v>2</v>
      </c>
      <c r="I34" s="32"/>
      <c r="J34" s="64">
        <f>SUM(J27:J33)</f>
        <v>0</v>
      </c>
      <c r="K34" s="32"/>
      <c r="L34" s="32"/>
      <c r="M34" s="32"/>
    </row>
    <row r="35" spans="1:13" s="99" customFormat="1" ht="14.25" customHeight="1" x14ac:dyDescent="0.25">
      <c r="A35" s="98"/>
      <c r="B35" s="100"/>
      <c r="C35" s="100"/>
      <c r="D35" s="100"/>
    </row>
    <row r="36" spans="1:13" s="99" customFormat="1" ht="14.25" customHeight="1" thickBot="1" x14ac:dyDescent="0.3">
      <c r="A36" s="98"/>
      <c r="B36" s="100"/>
      <c r="C36" s="100"/>
      <c r="D36" s="100"/>
    </row>
    <row r="37" spans="1:13" ht="23.45" customHeight="1" thickBot="1" x14ac:dyDescent="0.3">
      <c r="B37" s="144" t="s">
        <v>77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6"/>
      <c r="M37" s="20"/>
    </row>
    <row r="38" spans="1:13" ht="85.5" customHeight="1" thickBot="1" x14ac:dyDescent="0.3">
      <c r="B38" s="120" t="s">
        <v>0</v>
      </c>
      <c r="C38" s="80" t="s">
        <v>80</v>
      </c>
      <c r="D38" s="119" t="s">
        <v>78</v>
      </c>
      <c r="E38" s="157" t="s">
        <v>60</v>
      </c>
      <c r="F38" s="158"/>
      <c r="G38" s="159"/>
      <c r="H38" s="6" t="s">
        <v>43</v>
      </c>
      <c r="I38" s="7" t="s">
        <v>33</v>
      </c>
      <c r="J38" s="8" t="s">
        <v>39</v>
      </c>
      <c r="K38" s="150" t="s">
        <v>32</v>
      </c>
      <c r="L38" s="151"/>
      <c r="M38" s="20"/>
    </row>
    <row r="39" spans="1:13" ht="32.25" customHeight="1" thickBot="1" x14ac:dyDescent="0.3">
      <c r="B39" s="122" t="s">
        <v>92</v>
      </c>
      <c r="C39" s="128" t="s">
        <v>145</v>
      </c>
      <c r="D39" s="10" t="s">
        <v>4</v>
      </c>
      <c r="E39" s="154" t="s">
        <v>69</v>
      </c>
      <c r="F39" s="155"/>
      <c r="G39" s="156"/>
      <c r="H39" s="88">
        <v>8</v>
      </c>
      <c r="I39" s="86">
        <v>0</v>
      </c>
      <c r="J39" s="89">
        <f>H39*I39</f>
        <v>0</v>
      </c>
      <c r="K39" s="181" t="s">
        <v>6</v>
      </c>
      <c r="L39" s="182"/>
      <c r="M39" s="20"/>
    </row>
    <row r="40" spans="1:13" s="31" customFormat="1" ht="24" customHeight="1" thickBot="1" x14ac:dyDescent="0.3">
      <c r="A40" s="49"/>
      <c r="B40" s="147" t="s">
        <v>7</v>
      </c>
      <c r="C40" s="148"/>
      <c r="D40" s="216"/>
      <c r="E40" s="213"/>
      <c r="F40" s="214"/>
      <c r="G40" s="215"/>
      <c r="H40" s="48">
        <f>SUM(H39:H39)</f>
        <v>8</v>
      </c>
      <c r="I40" s="32"/>
      <c r="J40" s="64">
        <f>SUM(J39:J39)</f>
        <v>0</v>
      </c>
      <c r="K40" s="32"/>
      <c r="L40" s="32"/>
      <c r="M40" s="32"/>
    </row>
    <row r="41" spans="1:13" ht="16.5" customHeight="1" thickBot="1" x14ac:dyDescent="0.3">
      <c r="B41" s="19"/>
      <c r="C41" s="19"/>
      <c r="D41" s="19"/>
      <c r="M41" s="20"/>
    </row>
    <row r="42" spans="1:13" s="1" customFormat="1" ht="25.5" customHeight="1" x14ac:dyDescent="0.25">
      <c r="A42" s="24"/>
      <c r="B42" s="202" t="s">
        <v>65</v>
      </c>
      <c r="C42" s="203"/>
      <c r="D42" s="203"/>
      <c r="E42" s="203"/>
      <c r="F42" s="203"/>
      <c r="G42" s="203"/>
      <c r="H42" s="203"/>
      <c r="I42" s="203"/>
      <c r="J42" s="203"/>
      <c r="K42" s="203"/>
      <c r="L42" s="204"/>
      <c r="M42" s="23"/>
    </row>
    <row r="43" spans="1:13" ht="20.100000000000001" customHeight="1" x14ac:dyDescent="0.25">
      <c r="A43" s="2"/>
      <c r="B43" s="217" t="s">
        <v>40</v>
      </c>
      <c r="C43" s="218"/>
      <c r="D43" s="50" t="s">
        <v>72</v>
      </c>
      <c r="E43" s="25"/>
      <c r="F43" s="26"/>
      <c r="G43" s="26"/>
      <c r="H43" s="26"/>
      <c r="I43" s="26"/>
      <c r="J43" s="26"/>
      <c r="K43" s="26"/>
      <c r="L43" s="58">
        <v>0</v>
      </c>
      <c r="M43" s="20"/>
    </row>
    <row r="44" spans="1:13" ht="23.25" customHeight="1" x14ac:dyDescent="0.25">
      <c r="A44" s="2"/>
      <c r="B44" s="221"/>
      <c r="C44" s="222"/>
      <c r="D44" s="50" t="s">
        <v>54</v>
      </c>
      <c r="E44" s="25"/>
      <c r="F44" s="26"/>
      <c r="G44" s="26"/>
      <c r="H44" s="26"/>
      <c r="I44" s="26"/>
      <c r="J44" s="26"/>
      <c r="K44" s="26"/>
      <c r="L44" s="65">
        <f>G15</f>
        <v>0</v>
      </c>
      <c r="M44" s="20"/>
    </row>
    <row r="45" spans="1:13" ht="23.25" customHeight="1" x14ac:dyDescent="0.25">
      <c r="A45" s="2"/>
      <c r="B45" s="223"/>
      <c r="C45" s="224"/>
      <c r="D45" s="50" t="s">
        <v>55</v>
      </c>
      <c r="E45" s="25"/>
      <c r="F45" s="26"/>
      <c r="G45" s="26"/>
      <c r="H45" s="26"/>
      <c r="I45" s="26"/>
      <c r="J45" s="26"/>
      <c r="K45" s="26"/>
      <c r="L45" s="65">
        <f>J15</f>
        <v>0</v>
      </c>
      <c r="M45" s="20"/>
    </row>
    <row r="46" spans="1:13" ht="20.100000000000001" customHeight="1" x14ac:dyDescent="0.25">
      <c r="A46" s="2"/>
      <c r="B46" s="217" t="s">
        <v>41</v>
      </c>
      <c r="C46" s="218"/>
      <c r="D46" s="50" t="s">
        <v>72</v>
      </c>
      <c r="E46" s="25"/>
      <c r="F46" s="26"/>
      <c r="G46" s="26"/>
      <c r="H46" s="26"/>
      <c r="I46" s="26"/>
      <c r="J46" s="26"/>
      <c r="K46" s="26"/>
      <c r="L46" s="58">
        <v>0</v>
      </c>
      <c r="M46" s="20"/>
    </row>
    <row r="47" spans="1:13" ht="23.25" customHeight="1" x14ac:dyDescent="0.25">
      <c r="A47" s="2"/>
      <c r="B47" s="221"/>
      <c r="C47" s="222"/>
      <c r="D47" s="50" t="s">
        <v>71</v>
      </c>
      <c r="E47" s="25"/>
      <c r="F47" s="26"/>
      <c r="G47" s="26"/>
      <c r="H47" s="26"/>
      <c r="I47" s="26"/>
      <c r="J47" s="26"/>
      <c r="K47" s="26"/>
      <c r="L47" s="65">
        <f>G22+G34</f>
        <v>0</v>
      </c>
      <c r="M47" s="20"/>
    </row>
    <row r="48" spans="1:13" ht="23.25" customHeight="1" x14ac:dyDescent="0.25">
      <c r="A48" s="2"/>
      <c r="B48" s="223"/>
      <c r="C48" s="224"/>
      <c r="D48" s="51" t="s">
        <v>55</v>
      </c>
      <c r="E48" s="27"/>
      <c r="F48" s="28"/>
      <c r="G48" s="28"/>
      <c r="H48" s="28"/>
      <c r="I48" s="28"/>
      <c r="J48" s="28"/>
      <c r="K48" s="28"/>
      <c r="L48" s="66">
        <f>J22+J34</f>
        <v>0</v>
      </c>
      <c r="M48" s="20"/>
    </row>
    <row r="49" spans="1:13" ht="28.5" customHeight="1" x14ac:dyDescent="0.25">
      <c r="A49" s="2"/>
      <c r="B49" s="186" t="s">
        <v>25</v>
      </c>
      <c r="C49" s="187"/>
      <c r="D49" s="160" t="s">
        <v>8</v>
      </c>
      <c r="E49" s="161"/>
      <c r="F49" s="29">
        <v>2108</v>
      </c>
      <c r="G49" s="117" t="s">
        <v>9</v>
      </c>
      <c r="H49" s="76">
        <v>0</v>
      </c>
      <c r="I49" s="52" t="s">
        <v>10</v>
      </c>
      <c r="J49" s="25"/>
      <c r="K49" s="25"/>
      <c r="L49" s="67">
        <f>ROUND(F49*H49,2)</f>
        <v>0</v>
      </c>
      <c r="M49" s="20"/>
    </row>
    <row r="50" spans="1:13" ht="29.25" customHeight="1" thickBot="1" x14ac:dyDescent="0.3">
      <c r="A50" s="2"/>
      <c r="B50" s="225"/>
      <c r="C50" s="226"/>
      <c r="D50" s="211" t="s">
        <v>11</v>
      </c>
      <c r="E50" s="212"/>
      <c r="F50" s="30">
        <v>1</v>
      </c>
      <c r="G50" s="121" t="s">
        <v>12</v>
      </c>
      <c r="H50" s="77">
        <v>0</v>
      </c>
      <c r="I50" s="53" t="s">
        <v>13</v>
      </c>
      <c r="J50" s="27"/>
      <c r="K50" s="27"/>
      <c r="L50" s="68">
        <f>ROUND(F50*H50,2)</f>
        <v>0</v>
      </c>
      <c r="M50" s="20"/>
    </row>
    <row r="51" spans="1:13" s="60" customFormat="1" ht="25.5" customHeight="1" thickBot="1" x14ac:dyDescent="0.3">
      <c r="B51" s="208" t="s">
        <v>45</v>
      </c>
      <c r="C51" s="209"/>
      <c r="D51" s="209"/>
      <c r="E51" s="209"/>
      <c r="F51" s="209"/>
      <c r="G51" s="209"/>
      <c r="H51" s="209"/>
      <c r="I51" s="209"/>
      <c r="J51" s="209"/>
      <c r="K51" s="210"/>
      <c r="L51" s="69">
        <f>L44+L45+L47+L48+L49+L50</f>
        <v>0</v>
      </c>
      <c r="M51" s="61"/>
    </row>
    <row r="52" spans="1:13" ht="9.9499999999999993" customHeight="1" x14ac:dyDescent="0.25">
      <c r="A52" s="2"/>
      <c r="B52" s="33"/>
      <c r="C52" s="34"/>
      <c r="D52" s="34"/>
      <c r="E52" s="34"/>
      <c r="F52" s="35"/>
      <c r="G52" s="20"/>
      <c r="H52" s="20"/>
      <c r="I52" s="36"/>
      <c r="J52" s="20"/>
      <c r="K52" s="20"/>
      <c r="L52" s="37"/>
      <c r="M52" s="20"/>
    </row>
    <row r="53" spans="1:13" ht="20.100000000000001" customHeight="1" x14ac:dyDescent="0.25">
      <c r="A53" s="2"/>
      <c r="B53" s="217" t="s">
        <v>44</v>
      </c>
      <c r="C53" s="218"/>
      <c r="D53" s="50" t="s">
        <v>72</v>
      </c>
      <c r="E53" s="25"/>
      <c r="F53" s="26"/>
      <c r="G53" s="26"/>
      <c r="H53" s="26"/>
      <c r="I53" s="26"/>
      <c r="J53" s="26"/>
      <c r="K53" s="26"/>
      <c r="L53" s="58">
        <v>0</v>
      </c>
      <c r="M53" s="20"/>
    </row>
    <row r="54" spans="1:13" ht="18.75" thickBot="1" x14ac:dyDescent="0.3">
      <c r="A54" s="2"/>
      <c r="B54" s="219"/>
      <c r="C54" s="220"/>
      <c r="D54" s="50" t="s">
        <v>73</v>
      </c>
      <c r="E54" s="25"/>
      <c r="F54" s="26"/>
      <c r="G54" s="26"/>
      <c r="H54" s="26"/>
      <c r="I54" s="26"/>
      <c r="J54" s="26"/>
      <c r="K54" s="26"/>
      <c r="L54" s="66">
        <f>J40</f>
        <v>0</v>
      </c>
      <c r="M54" s="20"/>
    </row>
    <row r="55" spans="1:13" s="60" customFormat="1" ht="25.5" customHeight="1" thickBot="1" x14ac:dyDescent="0.3">
      <c r="B55" s="208" t="s">
        <v>46</v>
      </c>
      <c r="C55" s="209"/>
      <c r="D55" s="209"/>
      <c r="E55" s="209"/>
      <c r="F55" s="209"/>
      <c r="G55" s="209"/>
      <c r="H55" s="209"/>
      <c r="I55" s="209"/>
      <c r="J55" s="209"/>
      <c r="K55" s="210"/>
      <c r="L55" s="69">
        <f>L54</f>
        <v>0</v>
      </c>
      <c r="M55" s="61"/>
    </row>
    <row r="56" spans="1:13" ht="19.899999999999999" customHeight="1" thickBot="1" x14ac:dyDescent="0.3">
      <c r="A56" s="2"/>
      <c r="B56" s="33"/>
      <c r="C56" s="34"/>
      <c r="D56" s="34"/>
      <c r="E56" s="34"/>
      <c r="F56" s="20"/>
      <c r="G56" s="20"/>
      <c r="H56" s="20"/>
      <c r="I56" s="20"/>
      <c r="J56" s="20"/>
      <c r="K56" s="20"/>
      <c r="L56" s="37"/>
      <c r="M56" s="20"/>
    </row>
    <row r="57" spans="1:13" ht="25.5" customHeight="1" x14ac:dyDescent="0.25">
      <c r="A57" s="2"/>
      <c r="B57" s="202" t="s">
        <v>64</v>
      </c>
      <c r="C57" s="203"/>
      <c r="D57" s="203"/>
      <c r="E57" s="203"/>
      <c r="F57" s="203"/>
      <c r="G57" s="203"/>
      <c r="H57" s="203"/>
      <c r="I57" s="203"/>
      <c r="J57" s="203"/>
      <c r="K57" s="203"/>
      <c r="L57" s="204"/>
      <c r="M57" s="20"/>
    </row>
    <row r="58" spans="1:13" ht="30" customHeight="1" x14ac:dyDescent="0.25">
      <c r="A58" s="2"/>
      <c r="B58" s="186" t="s">
        <v>26</v>
      </c>
      <c r="C58" s="187"/>
      <c r="D58" s="160" t="s">
        <v>14</v>
      </c>
      <c r="E58" s="161"/>
      <c r="F58" s="38">
        <v>9200000</v>
      </c>
      <c r="G58" s="117" t="s">
        <v>61</v>
      </c>
      <c r="H58" s="78">
        <v>0</v>
      </c>
      <c r="I58" s="55" t="s">
        <v>15</v>
      </c>
      <c r="J58" s="39"/>
      <c r="K58" s="39"/>
      <c r="L58" s="70">
        <f>ROUND(F58*H58,2)</f>
        <v>0</v>
      </c>
      <c r="M58" s="20"/>
    </row>
    <row r="59" spans="1:13" ht="30" customHeight="1" x14ac:dyDescent="0.25">
      <c r="A59" s="2"/>
      <c r="B59" s="188"/>
      <c r="C59" s="189"/>
      <c r="D59" s="160" t="s">
        <v>16</v>
      </c>
      <c r="E59" s="161"/>
      <c r="F59" s="38">
        <v>143260000</v>
      </c>
      <c r="G59" s="117" t="s">
        <v>62</v>
      </c>
      <c r="H59" s="78">
        <v>0</v>
      </c>
      <c r="I59" s="52" t="s">
        <v>17</v>
      </c>
      <c r="J59" s="25"/>
      <c r="K59" s="25"/>
      <c r="L59" s="67">
        <f>ROUND(F59*H59,2)</f>
        <v>0</v>
      </c>
      <c r="M59" s="20"/>
    </row>
    <row r="60" spans="1:13" ht="9.9499999999999993" customHeight="1" x14ac:dyDescent="0.25">
      <c r="A60" s="2"/>
      <c r="B60" s="33"/>
      <c r="C60" s="34"/>
      <c r="D60" s="54"/>
      <c r="E60" s="54"/>
      <c r="F60" s="35"/>
      <c r="G60" s="54"/>
      <c r="H60" s="20"/>
      <c r="I60" s="56"/>
      <c r="J60" s="20"/>
      <c r="K60" s="20"/>
      <c r="L60" s="59"/>
      <c r="M60" s="20"/>
    </row>
    <row r="61" spans="1:13" ht="30" customHeight="1" thickBot="1" x14ac:dyDescent="0.3">
      <c r="A61" s="2"/>
      <c r="B61" s="190" t="s">
        <v>27</v>
      </c>
      <c r="C61" s="191"/>
      <c r="D61" s="211" t="s">
        <v>18</v>
      </c>
      <c r="E61" s="212"/>
      <c r="F61" s="97">
        <v>1650000000</v>
      </c>
      <c r="G61" s="118" t="s">
        <v>63</v>
      </c>
      <c r="H61" s="79">
        <v>0</v>
      </c>
      <c r="I61" s="57" t="s">
        <v>19</v>
      </c>
      <c r="J61" s="40"/>
      <c r="K61" s="40"/>
      <c r="L61" s="68">
        <f>ROUND(F61*H61,2)</f>
        <v>0</v>
      </c>
      <c r="M61" s="20"/>
    </row>
    <row r="62" spans="1:13" s="60" customFormat="1" ht="25.5" customHeight="1" thickBot="1" x14ac:dyDescent="0.3">
      <c r="B62" s="208" t="s">
        <v>42</v>
      </c>
      <c r="C62" s="209"/>
      <c r="D62" s="209"/>
      <c r="E62" s="209"/>
      <c r="F62" s="209"/>
      <c r="G62" s="209"/>
      <c r="H62" s="209"/>
      <c r="I62" s="209"/>
      <c r="J62" s="209"/>
      <c r="K62" s="210"/>
      <c r="L62" s="69">
        <f>L58+L59+L61</f>
        <v>0</v>
      </c>
      <c r="M62" s="61"/>
    </row>
    <row r="63" spans="1:13" ht="9.6" customHeight="1" thickBot="1" x14ac:dyDescent="0.3">
      <c r="A63" s="2"/>
      <c r="B63" s="33"/>
      <c r="C63" s="34"/>
      <c r="D63" s="34"/>
      <c r="E63" s="34"/>
      <c r="F63" s="20"/>
      <c r="G63" s="20"/>
      <c r="H63" s="20"/>
      <c r="I63" s="36"/>
      <c r="J63" s="20"/>
      <c r="K63" s="20"/>
      <c r="L63" s="41"/>
      <c r="M63" s="20"/>
    </row>
    <row r="64" spans="1:13" s="62" customFormat="1" ht="30" customHeight="1" thickBot="1" x14ac:dyDescent="0.3">
      <c r="B64" s="197" t="s">
        <v>66</v>
      </c>
      <c r="C64" s="198"/>
      <c r="D64" s="198"/>
      <c r="E64" s="198"/>
      <c r="F64" s="198"/>
      <c r="G64" s="198"/>
      <c r="H64" s="198"/>
      <c r="I64" s="198"/>
      <c r="J64" s="198"/>
      <c r="K64" s="199"/>
      <c r="L64" s="71">
        <f>L51+L62</f>
        <v>0</v>
      </c>
      <c r="M64" s="63"/>
    </row>
    <row r="65" spans="1:20" s="62" customFormat="1" ht="30" customHeight="1" thickBot="1" x14ac:dyDescent="0.3">
      <c r="B65" s="197" t="s">
        <v>67</v>
      </c>
      <c r="C65" s="198"/>
      <c r="D65" s="198"/>
      <c r="E65" s="198"/>
      <c r="F65" s="198"/>
      <c r="G65" s="198"/>
      <c r="H65" s="198"/>
      <c r="I65" s="198"/>
      <c r="J65" s="198"/>
      <c r="K65" s="199"/>
      <c r="L65" s="72">
        <v>24</v>
      </c>
      <c r="M65" s="63"/>
    </row>
    <row r="66" spans="1:20" s="42" customFormat="1" ht="30" customHeight="1" thickBot="1" x14ac:dyDescent="0.3">
      <c r="B66" s="162" t="s">
        <v>149</v>
      </c>
      <c r="C66" s="163"/>
      <c r="D66" s="163"/>
      <c r="E66" s="163"/>
      <c r="F66" s="163"/>
      <c r="G66" s="163"/>
      <c r="H66" s="163"/>
      <c r="I66" s="163"/>
      <c r="J66" s="163"/>
      <c r="K66" s="164"/>
      <c r="L66" s="73">
        <f>L64*L65</f>
        <v>0</v>
      </c>
      <c r="M66" s="43"/>
    </row>
    <row r="67" spans="1:20" ht="9.6" customHeight="1" thickBot="1" x14ac:dyDescent="0.3">
      <c r="A67" s="2"/>
      <c r="B67" s="33"/>
      <c r="C67" s="34"/>
      <c r="D67" s="34"/>
      <c r="E67" s="34"/>
      <c r="F67" s="20"/>
      <c r="G67" s="20"/>
      <c r="H67" s="20"/>
      <c r="I67" s="36"/>
      <c r="J67" s="20"/>
      <c r="K67" s="20"/>
      <c r="L67" s="41"/>
      <c r="M67" s="20"/>
    </row>
    <row r="68" spans="1:20" s="42" customFormat="1" ht="30" customHeight="1" thickBot="1" x14ac:dyDescent="0.3">
      <c r="B68" s="162" t="s">
        <v>68</v>
      </c>
      <c r="C68" s="163"/>
      <c r="D68" s="163"/>
      <c r="E68" s="163"/>
      <c r="F68" s="163"/>
      <c r="G68" s="163"/>
      <c r="H68" s="163"/>
      <c r="I68" s="163"/>
      <c r="J68" s="163"/>
      <c r="K68" s="164"/>
      <c r="L68" s="73">
        <f>L55</f>
        <v>0</v>
      </c>
      <c r="M68" s="43"/>
    </row>
    <row r="69" spans="1:20" ht="13.9" customHeight="1" thickBot="1" x14ac:dyDescent="0.3"/>
    <row r="70" spans="1:20" s="101" customFormat="1" ht="30" customHeight="1" thickBot="1" x14ac:dyDescent="0.3">
      <c r="B70" s="205" t="s">
        <v>88</v>
      </c>
      <c r="C70" s="206"/>
      <c r="D70" s="207"/>
      <c r="E70" s="207"/>
      <c r="F70" s="207"/>
      <c r="G70" s="207"/>
      <c r="H70" s="207"/>
      <c r="I70" s="207"/>
      <c r="J70" s="207"/>
      <c r="K70" s="207"/>
      <c r="L70" s="104">
        <f>L66+L68</f>
        <v>0</v>
      </c>
    </row>
    <row r="71" spans="1:20" s="102" customFormat="1" ht="37.5" customHeight="1" thickBot="1" x14ac:dyDescent="0.3">
      <c r="B71" s="192" t="s">
        <v>89</v>
      </c>
      <c r="C71" s="193"/>
      <c r="D71" s="194"/>
      <c r="E71" s="195"/>
      <c r="F71" s="195"/>
      <c r="G71" s="195"/>
      <c r="H71" s="195"/>
      <c r="I71" s="195"/>
      <c r="J71" s="195"/>
      <c r="K71" s="195"/>
      <c r="L71" s="196"/>
      <c r="M71" s="105"/>
      <c r="N71" s="105"/>
      <c r="O71" s="105"/>
      <c r="P71" s="105"/>
      <c r="Q71" s="105"/>
      <c r="R71" s="105"/>
      <c r="S71" s="105"/>
      <c r="T71" s="105"/>
    </row>
    <row r="72" spans="1:20" ht="9" customHeight="1" x14ac:dyDescent="0.25">
      <c r="A72" s="2"/>
      <c r="B72" s="44"/>
      <c r="C72" s="44"/>
      <c r="D72" s="44"/>
      <c r="E72" s="44"/>
      <c r="F72" s="44"/>
      <c r="G72" s="44"/>
      <c r="H72" s="36"/>
      <c r="I72" s="20"/>
      <c r="J72" s="36"/>
      <c r="K72" s="20"/>
      <c r="L72" s="45"/>
      <c r="M72" s="20"/>
    </row>
    <row r="73" spans="1:20" ht="19.149999999999999" customHeight="1" x14ac:dyDescent="0.25">
      <c r="A73" s="2"/>
      <c r="B73" s="200" t="s">
        <v>34</v>
      </c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"/>
    </row>
    <row r="74" spans="1:20" ht="19.149999999999999" customHeight="1" x14ac:dyDescent="0.25">
      <c r="A74" s="2"/>
      <c r="B74" s="200" t="s">
        <v>35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"/>
    </row>
    <row r="75" spans="1:20" ht="19.149999999999999" customHeight="1" x14ac:dyDescent="0.25">
      <c r="A75" s="2"/>
      <c r="B75" s="201" t="s">
        <v>53</v>
      </c>
      <c r="C75" s="201"/>
      <c r="D75" s="200"/>
      <c r="E75" s="200"/>
      <c r="F75" s="200"/>
      <c r="G75" s="200"/>
      <c r="H75" s="200"/>
      <c r="I75" s="200"/>
      <c r="J75" s="200"/>
      <c r="K75" s="200"/>
      <c r="L75" s="200"/>
      <c r="M75" s="20"/>
    </row>
    <row r="76" spans="1:20" ht="19.149999999999999" customHeight="1" x14ac:dyDescent="0.25">
      <c r="A76" s="2"/>
      <c r="B76" s="200" t="s">
        <v>36</v>
      </c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"/>
    </row>
    <row r="77" spans="1:20" ht="19.149999999999999" customHeight="1" x14ac:dyDescent="0.25">
      <c r="A77" s="2"/>
      <c r="B77" s="200" t="s">
        <v>37</v>
      </c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"/>
    </row>
    <row r="78" spans="1:20" ht="19.149999999999999" customHeight="1" x14ac:dyDescent="0.25">
      <c r="A78" s="2"/>
      <c r="B78" s="200" t="s">
        <v>38</v>
      </c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"/>
    </row>
    <row r="79" spans="1:20" ht="47.25" customHeight="1" x14ac:dyDescent="0.25">
      <c r="A79" s="2"/>
      <c r="B79" s="200" t="s">
        <v>70</v>
      </c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"/>
    </row>
    <row r="80" spans="1:20" ht="22.5" customHeight="1" x14ac:dyDescent="0.25">
      <c r="A80" s="2"/>
      <c r="B80" s="200" t="s">
        <v>82</v>
      </c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"/>
    </row>
  </sheetData>
  <protectedRanges>
    <protectedRange sqref="I14 F14 I20:I21 J39 F20:F21" name="Intervalo1_1_1"/>
    <protectedRange sqref="L43 L46 L53" name="Intervalo8_1_1"/>
    <protectedRange sqref="H58:H59" name="Intervalo5_1_1"/>
    <protectedRange sqref="H61" name="Intervalo6_1_1"/>
  </protectedRanges>
  <mergeCells count="79">
    <mergeCell ref="B55:K55"/>
    <mergeCell ref="D50:E50"/>
    <mergeCell ref="E40:G40"/>
    <mergeCell ref="B40:D40"/>
    <mergeCell ref="B42:L42"/>
    <mergeCell ref="B53:C54"/>
    <mergeCell ref="B43:C45"/>
    <mergeCell ref="B46:C48"/>
    <mergeCell ref="D49:E49"/>
    <mergeCell ref="B51:K51"/>
    <mergeCell ref="B49:C50"/>
    <mergeCell ref="K39:L39"/>
    <mergeCell ref="B80:L80"/>
    <mergeCell ref="B78:L78"/>
    <mergeCell ref="B79:L79"/>
    <mergeCell ref="B73:L73"/>
    <mergeCell ref="B74:L74"/>
    <mergeCell ref="B75:L75"/>
    <mergeCell ref="B76:L76"/>
    <mergeCell ref="B77:L77"/>
    <mergeCell ref="B57:L57"/>
    <mergeCell ref="B65:K65"/>
    <mergeCell ref="B70:K70"/>
    <mergeCell ref="B62:K62"/>
    <mergeCell ref="B66:K66"/>
    <mergeCell ref="D61:E61"/>
    <mergeCell ref="D59:E59"/>
    <mergeCell ref="B58:C59"/>
    <mergeCell ref="B61:C61"/>
    <mergeCell ref="B71:C71"/>
    <mergeCell ref="D71:L71"/>
    <mergeCell ref="B64:K64"/>
    <mergeCell ref="A2:M2"/>
    <mergeCell ref="E12:G12"/>
    <mergeCell ref="H12:J12"/>
    <mergeCell ref="K12:L13"/>
    <mergeCell ref="E18:G18"/>
    <mergeCell ref="B15:D15"/>
    <mergeCell ref="K14:L14"/>
    <mergeCell ref="B12:B13"/>
    <mergeCell ref="D12:D13"/>
    <mergeCell ref="C12:C13"/>
    <mergeCell ref="B10:L10"/>
    <mergeCell ref="B17:L17"/>
    <mergeCell ref="B18:B19"/>
    <mergeCell ref="B11:L11"/>
    <mergeCell ref="C3:D3"/>
    <mergeCell ref="C4:D4"/>
    <mergeCell ref="K28:L28"/>
    <mergeCell ref="K21:L21"/>
    <mergeCell ref="C5:D5"/>
    <mergeCell ref="C6:D6"/>
    <mergeCell ref="C7:D7"/>
    <mergeCell ref="H18:J18"/>
    <mergeCell ref="K18:L19"/>
    <mergeCell ref="D18:D19"/>
    <mergeCell ref="C18:C19"/>
    <mergeCell ref="E39:G39"/>
    <mergeCell ref="E38:G38"/>
    <mergeCell ref="D58:E58"/>
    <mergeCell ref="B68:K68"/>
    <mergeCell ref="K20:L20"/>
    <mergeCell ref="B22:D22"/>
    <mergeCell ref="K27:L27"/>
    <mergeCell ref="K29:L29"/>
    <mergeCell ref="K30:L30"/>
    <mergeCell ref="B24:L24"/>
    <mergeCell ref="B25:B26"/>
    <mergeCell ref="C25:C26"/>
    <mergeCell ref="D25:D26"/>
    <mergeCell ref="E25:G25"/>
    <mergeCell ref="H25:J25"/>
    <mergeCell ref="K25:L26"/>
    <mergeCell ref="K31:L31"/>
    <mergeCell ref="K32:L32"/>
    <mergeCell ref="B37:L37"/>
    <mergeCell ref="B34:D34"/>
    <mergeCell ref="K38:L38"/>
    <mergeCell ref="K33:L33"/>
  </mergeCells>
  <conditionalFormatting sqref="J14 J21 G21">
    <cfRule type="cellIs" dxfId="18" priority="98" stopIfTrue="1" operator="equal">
      <formula>""</formula>
    </cfRule>
  </conditionalFormatting>
  <conditionalFormatting sqref="J39">
    <cfRule type="cellIs" dxfId="17" priority="47" stopIfTrue="1" operator="equal">
      <formula>""</formula>
    </cfRule>
  </conditionalFormatting>
  <conditionalFormatting sqref="J20">
    <cfRule type="cellIs" dxfId="16" priority="46" stopIfTrue="1" operator="equal">
      <formula>""</formula>
    </cfRule>
  </conditionalFormatting>
  <conditionalFormatting sqref="G14">
    <cfRule type="cellIs" dxfId="15" priority="41" stopIfTrue="1" operator="equal">
      <formula>""</formula>
    </cfRule>
  </conditionalFormatting>
  <conditionalFormatting sqref="G20">
    <cfRule type="cellIs" dxfId="14" priority="40" stopIfTrue="1" operator="equal">
      <formula>""</formula>
    </cfRule>
  </conditionalFormatting>
  <conditionalFormatting sqref="G27 G29">
    <cfRule type="cellIs" dxfId="13" priority="10" stopIfTrue="1" operator="equal">
      <formula>""</formula>
    </cfRule>
  </conditionalFormatting>
  <conditionalFormatting sqref="G30:G31">
    <cfRule type="cellIs" dxfId="12" priority="9" stopIfTrue="1" operator="equal">
      <formula>""</formula>
    </cfRule>
  </conditionalFormatting>
  <conditionalFormatting sqref="G32">
    <cfRule type="cellIs" dxfId="11" priority="8" stopIfTrue="1" operator="equal">
      <formula>""</formula>
    </cfRule>
  </conditionalFormatting>
  <conditionalFormatting sqref="G28">
    <cfRule type="cellIs" dxfId="10" priority="7" stopIfTrue="1" operator="equal">
      <formula>""</formula>
    </cfRule>
  </conditionalFormatting>
  <conditionalFormatting sqref="G33">
    <cfRule type="cellIs" dxfId="9" priority="6" stopIfTrue="1" operator="equal">
      <formula>""</formula>
    </cfRule>
  </conditionalFormatting>
  <conditionalFormatting sqref="J27 J29">
    <cfRule type="cellIs" dxfId="8" priority="5" stopIfTrue="1" operator="equal">
      <formula>""</formula>
    </cfRule>
  </conditionalFormatting>
  <conditionalFormatting sqref="J30:J31">
    <cfRule type="cellIs" dxfId="7" priority="4" stopIfTrue="1" operator="equal">
      <formula>""</formula>
    </cfRule>
  </conditionalFormatting>
  <conditionalFormatting sqref="J32">
    <cfRule type="cellIs" dxfId="6" priority="3" stopIfTrue="1" operator="equal">
      <formula>""</formula>
    </cfRule>
  </conditionalFormatting>
  <conditionalFormatting sqref="J28">
    <cfRule type="cellIs" dxfId="5" priority="2" stopIfTrue="1" operator="equal">
      <formula>""</formula>
    </cfRule>
  </conditionalFormatting>
  <conditionalFormatting sqref="J33">
    <cfRule type="cellIs" dxfId="4" priority="1" stopIfTrue="1" operator="equal">
      <formula>""</formula>
    </cfRule>
  </conditionalFormatting>
  <printOptions horizontalCentered="1" verticalCentered="1"/>
  <pageMargins left="0" right="0" top="0" bottom="0" header="0" footer="0"/>
  <pageSetup paperSize="9" scale="4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19"/>
  <sheetViews>
    <sheetView showGridLines="0" zoomScale="90" zoomScaleNormal="90" workbookViewId="0">
      <selection activeCell="B3" sqref="B3"/>
    </sheetView>
  </sheetViews>
  <sheetFormatPr defaultRowHeight="15" x14ac:dyDescent="0.25"/>
  <cols>
    <col min="1" max="1" width="3.5703125" style="141" customWidth="1"/>
    <col min="2" max="2" width="29.7109375" style="141" customWidth="1"/>
    <col min="3" max="3" width="13.7109375" style="141" customWidth="1"/>
    <col min="4" max="4" width="13.28515625" style="141" customWidth="1"/>
    <col min="5" max="5" width="39.5703125" style="141" customWidth="1"/>
    <col min="6" max="6" width="43.5703125" style="141" customWidth="1"/>
    <col min="7" max="7" width="26.5703125" style="141" customWidth="1"/>
    <col min="8" max="8" width="12.140625" style="141" customWidth="1"/>
    <col min="9" max="9" width="14.140625" style="141" customWidth="1"/>
    <col min="10" max="10" width="14.42578125" style="141" customWidth="1"/>
    <col min="11" max="11" width="15.5703125" style="141" customWidth="1"/>
    <col min="12" max="12" width="30.28515625" style="141" customWidth="1"/>
    <col min="13" max="16384" width="9.140625" style="141"/>
  </cols>
  <sheetData>
    <row r="2" spans="1:12" s="131" customFormat="1" ht="20.25" x14ac:dyDescent="0.25">
      <c r="A2" s="129"/>
      <c r="B2" s="227" t="s">
        <v>148</v>
      </c>
      <c r="C2" s="228"/>
      <c r="D2" s="228"/>
      <c r="E2" s="228"/>
      <c r="F2" s="228"/>
      <c r="G2" s="228"/>
      <c r="H2" s="228"/>
      <c r="I2" s="228"/>
      <c r="J2" s="228"/>
      <c r="K2" s="228"/>
      <c r="L2" s="130"/>
    </row>
    <row r="3" spans="1:12" s="4" customFormat="1" ht="38.25" x14ac:dyDescent="0.25">
      <c r="A3" s="3"/>
      <c r="B3" s="5" t="s">
        <v>0</v>
      </c>
      <c r="C3" s="5" t="s">
        <v>20</v>
      </c>
      <c r="D3" s="5" t="s">
        <v>30</v>
      </c>
      <c r="E3" s="5" t="s">
        <v>31</v>
      </c>
      <c r="F3" s="5" t="s">
        <v>21</v>
      </c>
      <c r="G3" s="5" t="s">
        <v>22</v>
      </c>
      <c r="H3" s="5" t="s">
        <v>23</v>
      </c>
      <c r="I3" s="5" t="s">
        <v>28</v>
      </c>
      <c r="J3" s="5" t="s">
        <v>29</v>
      </c>
      <c r="K3" s="5" t="s">
        <v>24</v>
      </c>
      <c r="L3" s="5" t="s">
        <v>79</v>
      </c>
    </row>
    <row r="4" spans="1:12" s="139" customFormat="1" ht="12.75" x14ac:dyDescent="0.25">
      <c r="A4" s="132"/>
      <c r="B4" s="133" t="s">
        <v>92</v>
      </c>
      <c r="C4" s="134" t="s">
        <v>102</v>
      </c>
      <c r="D4" s="135">
        <v>51</v>
      </c>
      <c r="E4" s="133" t="s">
        <v>103</v>
      </c>
      <c r="F4" s="136" t="s">
        <v>104</v>
      </c>
      <c r="G4" s="136" t="s">
        <v>105</v>
      </c>
      <c r="H4" s="137">
        <v>55002400</v>
      </c>
      <c r="I4" s="137" t="s">
        <v>106</v>
      </c>
      <c r="J4" s="137" t="s">
        <v>107</v>
      </c>
      <c r="K4" s="134" t="s">
        <v>106</v>
      </c>
      <c r="L4" s="138"/>
    </row>
    <row r="5" spans="1:12" s="139" customFormat="1" ht="12.75" x14ac:dyDescent="0.25">
      <c r="A5" s="132"/>
      <c r="B5" s="133" t="s">
        <v>95</v>
      </c>
      <c r="C5" s="134" t="s">
        <v>102</v>
      </c>
      <c r="D5" s="135">
        <v>773</v>
      </c>
      <c r="E5" s="133" t="s">
        <v>108</v>
      </c>
      <c r="F5" s="136" t="s">
        <v>109</v>
      </c>
      <c r="G5" s="136" t="s">
        <v>110</v>
      </c>
      <c r="H5" s="137">
        <v>55150120</v>
      </c>
      <c r="I5" s="137" t="s">
        <v>107</v>
      </c>
      <c r="J5" s="137" t="s">
        <v>107</v>
      </c>
      <c r="K5" s="134" t="s">
        <v>106</v>
      </c>
      <c r="L5" s="138"/>
    </row>
    <row r="6" spans="1:12" s="139" customFormat="1" ht="12.75" x14ac:dyDescent="0.25">
      <c r="A6" s="132"/>
      <c r="B6" s="133" t="s">
        <v>96</v>
      </c>
      <c r="C6" s="134" t="s">
        <v>102</v>
      </c>
      <c r="D6" s="135">
        <v>916</v>
      </c>
      <c r="E6" s="133" t="s">
        <v>111</v>
      </c>
      <c r="F6" s="136" t="s">
        <v>112</v>
      </c>
      <c r="G6" s="136" t="s">
        <v>110</v>
      </c>
      <c r="H6" s="137">
        <v>55540000</v>
      </c>
      <c r="I6" s="137" t="s">
        <v>107</v>
      </c>
      <c r="J6" s="137" t="s">
        <v>107</v>
      </c>
      <c r="K6" s="134" t="s">
        <v>106</v>
      </c>
      <c r="L6" s="138"/>
    </row>
    <row r="7" spans="1:12" s="139" customFormat="1" ht="12.75" x14ac:dyDescent="0.25">
      <c r="A7" s="132"/>
      <c r="B7" s="133" t="s">
        <v>97</v>
      </c>
      <c r="C7" s="134" t="s">
        <v>102</v>
      </c>
      <c r="D7" s="135">
        <v>943</v>
      </c>
      <c r="E7" s="133" t="s">
        <v>113</v>
      </c>
      <c r="F7" s="136" t="s">
        <v>114</v>
      </c>
      <c r="G7" s="136" t="s">
        <v>110</v>
      </c>
      <c r="H7" s="137">
        <v>55641080</v>
      </c>
      <c r="I7" s="137" t="s">
        <v>107</v>
      </c>
      <c r="J7" s="137" t="s">
        <v>107</v>
      </c>
      <c r="K7" s="134" t="s">
        <v>106</v>
      </c>
      <c r="L7" s="138"/>
    </row>
    <row r="8" spans="1:12" s="139" customFormat="1" ht="12.75" x14ac:dyDescent="0.25">
      <c r="A8" s="132"/>
      <c r="B8" s="133" t="s">
        <v>98</v>
      </c>
      <c r="C8" s="134" t="s">
        <v>102</v>
      </c>
      <c r="D8" s="135">
        <v>1038</v>
      </c>
      <c r="E8" s="133" t="s">
        <v>115</v>
      </c>
      <c r="F8" s="136" t="s">
        <v>116</v>
      </c>
      <c r="G8" s="136" t="s">
        <v>110</v>
      </c>
      <c r="H8" s="137">
        <v>55192030</v>
      </c>
      <c r="I8" s="137" t="s">
        <v>107</v>
      </c>
      <c r="J8" s="137" t="s">
        <v>107</v>
      </c>
      <c r="K8" s="134" t="s">
        <v>106</v>
      </c>
      <c r="L8" s="138"/>
    </row>
    <row r="9" spans="1:12" s="139" customFormat="1" ht="12.75" x14ac:dyDescent="0.25">
      <c r="A9" s="132"/>
      <c r="B9" s="133" t="s">
        <v>99</v>
      </c>
      <c r="C9" s="134" t="s">
        <v>102</v>
      </c>
      <c r="D9" s="135">
        <v>1295</v>
      </c>
      <c r="E9" s="133" t="s">
        <v>117</v>
      </c>
      <c r="F9" s="136" t="s">
        <v>118</v>
      </c>
      <c r="G9" s="136" t="s">
        <v>110</v>
      </c>
      <c r="H9" s="137">
        <v>55750000</v>
      </c>
      <c r="I9" s="137" t="s">
        <v>107</v>
      </c>
      <c r="J9" s="137" t="s">
        <v>107</v>
      </c>
      <c r="K9" s="134" t="s">
        <v>106</v>
      </c>
      <c r="L9" s="138"/>
    </row>
    <row r="10" spans="1:12" s="139" customFormat="1" ht="12.75" x14ac:dyDescent="0.25">
      <c r="A10" s="132"/>
      <c r="B10" s="133" t="s">
        <v>92</v>
      </c>
      <c r="C10" s="134" t="s">
        <v>102</v>
      </c>
      <c r="D10" s="135">
        <v>1890</v>
      </c>
      <c r="E10" s="133" t="s">
        <v>119</v>
      </c>
      <c r="F10" s="136" t="s">
        <v>120</v>
      </c>
      <c r="G10" s="136" t="s">
        <v>121</v>
      </c>
      <c r="H10" s="137">
        <v>55024740</v>
      </c>
      <c r="I10" s="137" t="s">
        <v>107</v>
      </c>
      <c r="J10" s="137" t="s">
        <v>107</v>
      </c>
      <c r="K10" s="134" t="s">
        <v>106</v>
      </c>
      <c r="L10" s="138"/>
    </row>
    <row r="11" spans="1:12" s="139" customFormat="1" ht="12.75" x14ac:dyDescent="0.25">
      <c r="A11" s="132"/>
      <c r="B11" s="133" t="s">
        <v>93</v>
      </c>
      <c r="C11" s="134" t="s">
        <v>102</v>
      </c>
      <c r="D11" s="135">
        <v>2192</v>
      </c>
      <c r="E11" s="133" t="s">
        <v>122</v>
      </c>
      <c r="F11" s="136" t="s">
        <v>123</v>
      </c>
      <c r="G11" s="136" t="s">
        <v>110</v>
      </c>
      <c r="H11" s="137">
        <v>55660000</v>
      </c>
      <c r="I11" s="137" t="s">
        <v>107</v>
      </c>
      <c r="J11" s="137" t="s">
        <v>107</v>
      </c>
      <c r="K11" s="134" t="s">
        <v>106</v>
      </c>
      <c r="L11" s="138"/>
    </row>
    <row r="12" spans="1:12" s="139" customFormat="1" ht="12.75" x14ac:dyDescent="0.25">
      <c r="A12" s="132"/>
      <c r="B12" s="133" t="s">
        <v>94</v>
      </c>
      <c r="C12" s="134" t="s">
        <v>102</v>
      </c>
      <c r="D12" s="135">
        <v>2551</v>
      </c>
      <c r="E12" s="133" t="s">
        <v>124</v>
      </c>
      <c r="F12" s="136" t="s">
        <v>125</v>
      </c>
      <c r="G12" s="136" t="s">
        <v>110</v>
      </c>
      <c r="H12" s="137">
        <v>55125000</v>
      </c>
      <c r="I12" s="137" t="s">
        <v>107</v>
      </c>
      <c r="J12" s="137" t="s">
        <v>107</v>
      </c>
      <c r="K12" s="134" t="s">
        <v>106</v>
      </c>
      <c r="L12" s="138"/>
    </row>
    <row r="13" spans="1:12" s="139" customFormat="1" ht="12.75" x14ac:dyDescent="0.25">
      <c r="A13" s="132"/>
      <c r="B13" s="133" t="s">
        <v>92</v>
      </c>
      <c r="C13" s="134" t="s">
        <v>102</v>
      </c>
      <c r="D13" s="135">
        <v>2778</v>
      </c>
      <c r="E13" s="133" t="s">
        <v>126</v>
      </c>
      <c r="F13" s="136" t="s">
        <v>127</v>
      </c>
      <c r="G13" s="136" t="s">
        <v>128</v>
      </c>
      <c r="H13" s="137">
        <v>55012030</v>
      </c>
      <c r="I13" s="137" t="s">
        <v>107</v>
      </c>
      <c r="J13" s="137" t="s">
        <v>107</v>
      </c>
      <c r="K13" s="134" t="s">
        <v>106</v>
      </c>
      <c r="L13" s="138"/>
    </row>
    <row r="14" spans="1:12" s="139" customFormat="1" ht="12.75" x14ac:dyDescent="0.25">
      <c r="A14" s="132"/>
      <c r="B14" s="133" t="s">
        <v>92</v>
      </c>
      <c r="C14" s="134" t="s">
        <v>102</v>
      </c>
      <c r="D14" s="135">
        <v>3016</v>
      </c>
      <c r="E14" s="133" t="s">
        <v>129</v>
      </c>
      <c r="F14" s="136" t="s">
        <v>130</v>
      </c>
      <c r="G14" s="136" t="s">
        <v>128</v>
      </c>
      <c r="H14" s="137">
        <v>55014000</v>
      </c>
      <c r="I14" s="137" t="s">
        <v>107</v>
      </c>
      <c r="J14" s="137" t="s">
        <v>107</v>
      </c>
      <c r="K14" s="134" t="s">
        <v>106</v>
      </c>
      <c r="L14" s="138"/>
    </row>
    <row r="15" spans="1:12" s="139" customFormat="1" ht="12.75" x14ac:dyDescent="0.25">
      <c r="A15" s="132"/>
      <c r="B15" s="133" t="s">
        <v>92</v>
      </c>
      <c r="C15" s="134" t="s">
        <v>102</v>
      </c>
      <c r="D15" s="135">
        <v>4752</v>
      </c>
      <c r="E15" s="133" t="s">
        <v>131</v>
      </c>
      <c r="F15" s="136" t="s">
        <v>132</v>
      </c>
      <c r="G15" s="136" t="s">
        <v>133</v>
      </c>
      <c r="H15" s="137">
        <v>55018620</v>
      </c>
      <c r="I15" s="137" t="s">
        <v>107</v>
      </c>
      <c r="J15" s="137" t="s">
        <v>107</v>
      </c>
      <c r="K15" s="134" t="s">
        <v>106</v>
      </c>
      <c r="L15" s="138"/>
    </row>
    <row r="16" spans="1:12" s="139" customFormat="1" ht="12.75" x14ac:dyDescent="0.25">
      <c r="A16" s="132"/>
      <c r="B16" s="133" t="s">
        <v>100</v>
      </c>
      <c r="C16" s="134" t="s">
        <v>102</v>
      </c>
      <c r="D16" s="135">
        <v>4754</v>
      </c>
      <c r="E16" s="133" t="s">
        <v>134</v>
      </c>
      <c r="F16" s="136" t="s">
        <v>135</v>
      </c>
      <c r="G16" s="136" t="s">
        <v>110</v>
      </c>
      <c r="H16" s="137">
        <v>55400000</v>
      </c>
      <c r="I16" s="137" t="s">
        <v>107</v>
      </c>
      <c r="J16" s="137" t="s">
        <v>107</v>
      </c>
      <c r="K16" s="134" t="s">
        <v>106</v>
      </c>
      <c r="L16" s="138"/>
    </row>
    <row r="17" spans="1:12" s="139" customFormat="1" ht="12.75" x14ac:dyDescent="0.25">
      <c r="A17" s="132"/>
      <c r="B17" s="133" t="s">
        <v>98</v>
      </c>
      <c r="C17" s="134" t="s">
        <v>102</v>
      </c>
      <c r="D17" s="135">
        <v>4758</v>
      </c>
      <c r="E17" s="133" t="s">
        <v>136</v>
      </c>
      <c r="F17" s="136" t="s">
        <v>137</v>
      </c>
      <c r="G17" s="136" t="s">
        <v>138</v>
      </c>
      <c r="H17" s="137">
        <v>55194245</v>
      </c>
      <c r="I17" s="137" t="s">
        <v>107</v>
      </c>
      <c r="J17" s="137" t="s">
        <v>107</v>
      </c>
      <c r="K17" s="134" t="s">
        <v>106</v>
      </c>
      <c r="L17" s="138"/>
    </row>
    <row r="18" spans="1:12" s="139" customFormat="1" ht="12.75" x14ac:dyDescent="0.25">
      <c r="A18" s="132"/>
      <c r="B18" s="133" t="s">
        <v>101</v>
      </c>
      <c r="C18" s="134" t="s">
        <v>102</v>
      </c>
      <c r="D18" s="135">
        <v>4995</v>
      </c>
      <c r="E18" s="133" t="s">
        <v>139</v>
      </c>
      <c r="F18" s="136" t="s">
        <v>140</v>
      </c>
      <c r="G18" s="136" t="s">
        <v>110</v>
      </c>
      <c r="H18" s="137">
        <v>55680000</v>
      </c>
      <c r="I18" s="137" t="s">
        <v>107</v>
      </c>
      <c r="J18" s="137" t="s">
        <v>107</v>
      </c>
      <c r="K18" s="134" t="s">
        <v>106</v>
      </c>
      <c r="L18" s="138"/>
    </row>
    <row r="19" spans="1:12" s="139" customFormat="1" ht="12.75" x14ac:dyDescent="0.25">
      <c r="A19" s="132"/>
      <c r="B19" s="133" t="s">
        <v>92</v>
      </c>
      <c r="C19" s="134" t="s">
        <v>141</v>
      </c>
      <c r="D19" s="135" t="s">
        <v>142</v>
      </c>
      <c r="E19" s="133" t="s">
        <v>143</v>
      </c>
      <c r="F19" s="136" t="s">
        <v>144</v>
      </c>
      <c r="G19" s="136" t="s">
        <v>110</v>
      </c>
      <c r="H19" s="140">
        <v>55004180</v>
      </c>
      <c r="I19" s="137" t="s">
        <v>107</v>
      </c>
      <c r="J19" s="137" t="s">
        <v>107</v>
      </c>
      <c r="K19" s="134" t="s">
        <v>106</v>
      </c>
      <c r="L19" s="138"/>
    </row>
  </sheetData>
  <sortState xmlns:xlrd2="http://schemas.microsoft.com/office/spreadsheetml/2017/richdata2" ref="B4:K19">
    <sortCondition descending="1" ref="B4:B19"/>
    <sortCondition ref="D4:D19"/>
  </sortState>
  <mergeCells count="1">
    <mergeCell ref="B2:K2"/>
  </mergeCells>
  <conditionalFormatting sqref="L5 K3:L4 L19">
    <cfRule type="cellIs" dxfId="3" priority="12" operator="equal">
      <formula>"NÃO"</formula>
    </cfRule>
  </conditionalFormatting>
  <conditionalFormatting sqref="K5 K19">
    <cfRule type="cellIs" dxfId="2" priority="3" operator="equal">
      <formula>"NÃO"</formula>
    </cfRule>
  </conditionalFormatting>
  <conditionalFormatting sqref="L6:L18">
    <cfRule type="cellIs" dxfId="1" priority="2" operator="equal">
      <formula>"NÃO"</formula>
    </cfRule>
  </conditionalFormatting>
  <conditionalFormatting sqref="K6:K1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31d344f1-b701-4f04-9cd2-1677e92f9e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5915DCC762A40B4D8C7248689BE6E" ma:contentTypeVersion="15" ma:contentTypeDescription="Crie um novo documento." ma:contentTypeScope="" ma:versionID="bdde4c9d976a723fcb72d1ee46bc156d">
  <xsd:schema xmlns:xsd="http://www.w3.org/2001/XMLSchema" xmlns:xs="http://www.w3.org/2001/XMLSchema" xmlns:p="http://schemas.microsoft.com/office/2006/metadata/properties" xmlns:ns1="http://schemas.microsoft.com/sharepoint/v3" xmlns:ns2="31d344f1-b701-4f04-9cd2-1677e92f9edd" xmlns:ns3="37061bd4-4e0e-42de-a138-4f29d9d63d59" targetNamespace="http://schemas.microsoft.com/office/2006/metadata/properties" ma:root="true" ma:fieldsID="8d93089d51e967a18120183893ef0934" ns1:_="" ns2:_="" ns3:_="">
    <xsd:import namespace="http://schemas.microsoft.com/sharepoint/v3"/>
    <xsd:import namespace="31d344f1-b701-4f04-9cd2-1677e92f9edd"/>
    <xsd:import namespace="37061bd4-4e0e-42de-a138-4f29d9d6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344f1-b701-4f04-9cd2-1677e92f9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D6AC74-D65C-4393-89BA-C175DE2BBA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061bd4-4e0e-42de-a138-4f29d9d63d59"/>
    <ds:schemaRef ds:uri="31d344f1-b701-4f04-9cd2-1677e92f9edd"/>
  </ds:schemaRefs>
</ds:datastoreItem>
</file>

<file path=customXml/itemProps2.xml><?xml version="1.0" encoding="utf-8"?>
<ds:datastoreItem xmlns:ds="http://schemas.openxmlformats.org/officeDocument/2006/customXml" ds:itemID="{93A5F898-7881-481F-81DD-BD50A5BA5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1d344f1-b701-4f04-9cd2-1677e92f9edd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1A1AEA-AA8F-4A2D-A607-A8F22B5BE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ITEM II</vt:lpstr>
      <vt:lpstr>REL UNID ITEM II</vt:lpstr>
      <vt:lpstr>'ITEM II'!Area_de_impressao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Roberta de Bartolo Mariano</cp:lastModifiedBy>
  <cp:lastPrinted>2020-03-03T15:27:48Z</cp:lastPrinted>
  <dcterms:created xsi:type="dcterms:W3CDTF">2017-01-10T20:45:39Z</dcterms:created>
  <dcterms:modified xsi:type="dcterms:W3CDTF">2023-12-07T12:44:09Z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0x0101007B85915DCC762A40B4D8C7248689BE6E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2023-12-06T15:10:56Z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78202b5f-7cab-4b36-8614-978b1b7c457c</vt:lpwstr>
  </property>
  <property fmtid="{D5CDD505-2E9C-101B-9397-08002B2CF9AE}" pid="10" name="MSIP_Label_fde7aacd-7cc4-4c31-9e6f-7ef306428f09_ContentBits">
    <vt:lpwstr>1</vt:lpwstr>
  </property>
</Properties>
</file>